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agrodrigu\AppData\Local\Microsoft\Windows\INetCache\Content.Outlook\JN25A4GV\"/>
    </mc:Choice>
  </mc:AlternateContent>
  <xr:revisionPtr revIDLastSave="0" documentId="13_ncr:1_{648B44F5-2645-4CCE-A439-A0C72801A17E}" xr6:coauthVersionLast="47" xr6:coauthVersionMax="47" xr10:uidLastSave="{00000000-0000-0000-0000-000000000000}"/>
  <bookViews>
    <workbookView xWindow="-120" yWindow="-120" windowWidth="29040" windowHeight="15720" activeTab="12" xr2:uid="{00000000-000D-0000-FFFF-FFFF00000000}"/>
  </bookViews>
  <sheets>
    <sheet name="2026" sheetId="19" r:id="rId1"/>
    <sheet name="2025" sheetId="18" r:id="rId2"/>
    <sheet name="2024" sheetId="17" r:id="rId3"/>
    <sheet name="2023" sheetId="16" r:id="rId4"/>
    <sheet name="2022" sheetId="15" r:id="rId5"/>
    <sheet name="2021" sheetId="1" r:id="rId6"/>
    <sheet name="2020" sheetId="14" r:id="rId7"/>
    <sheet name="2019" sheetId="8" r:id="rId8"/>
    <sheet name="2018" sheetId="9" r:id="rId9"/>
    <sheet name="2017" sheetId="10" r:id="rId10"/>
    <sheet name="2016" sheetId="11" r:id="rId11"/>
    <sheet name="2015" sheetId="12" r:id="rId12"/>
    <sheet name="Resumen anual 2015-2025" sheetId="13" r:id="rId13"/>
  </sheets>
  <definedNames>
    <definedName name="_xlnm._FilterDatabase" localSheetId="1" hidden="1">'2025'!$B$17:$O$68</definedName>
    <definedName name="_xlnm._FilterDatabase" localSheetId="0" hidden="1">'2026'!$B$17:$D$68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19" l="1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O18" i="18"/>
  <c r="O65" i="18" l="1"/>
  <c r="O58" i="18"/>
  <c r="O59" i="18"/>
  <c r="O60" i="18"/>
  <c r="O61" i="18"/>
  <c r="O62" i="18"/>
  <c r="O63" i="18"/>
  <c r="O64" i="18"/>
  <c r="O57" i="18"/>
  <c r="O55" i="18"/>
  <c r="O56" i="18"/>
  <c r="O54" i="18"/>
  <c r="O53" i="18"/>
  <c r="O52" i="18"/>
  <c r="O51" i="18"/>
  <c r="O50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27" i="18"/>
  <c r="O25" i="18"/>
  <c r="O26" i="18"/>
  <c r="O24" i="18"/>
  <c r="O23" i="18"/>
  <c r="O20" i="18"/>
  <c r="O21" i="18"/>
  <c r="O22" i="18"/>
  <c r="O19" i="18"/>
  <c r="O56" i="17" l="1"/>
  <c r="O17" i="17"/>
  <c r="O18" i="17" l="1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7" i="17"/>
  <c r="O58" i="17"/>
  <c r="O59" i="17"/>
  <c r="O60" i="17"/>
  <c r="O61" i="17"/>
  <c r="O62" i="17"/>
  <c r="O63" i="17"/>
  <c r="O64" i="17"/>
  <c r="O18" i="15" l="1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17" i="15"/>
  <c r="O18" i="1" l="1"/>
  <c r="O19" i="1"/>
  <c r="O20" i="1"/>
  <c r="O21" i="1"/>
  <c r="O22" i="1"/>
  <c r="O23" i="1"/>
  <c r="O24" i="1"/>
  <c r="O25" i="1"/>
  <c r="O27" i="1"/>
  <c r="O26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17" i="1"/>
  <c r="O64" i="14" l="1"/>
  <c r="O63" i="14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64" i="12" l="1"/>
  <c r="O63" i="12"/>
  <c r="O62" i="12"/>
  <c r="O61" i="12"/>
  <c r="O60" i="12"/>
  <c r="O59" i="12"/>
  <c r="O58" i="12"/>
  <c r="O57" i="12"/>
  <c r="O56" i="12"/>
  <c r="O55" i="12"/>
  <c r="O54" i="12"/>
  <c r="N53" i="12"/>
  <c r="N50" i="12" s="1"/>
  <c r="M53" i="12"/>
  <c r="M50" i="12" s="1"/>
  <c r="L53" i="12"/>
  <c r="L50" i="12" s="1"/>
  <c r="K53" i="12"/>
  <c r="K50" i="12" s="1"/>
  <c r="J53" i="12"/>
  <c r="J50" i="12" s="1"/>
  <c r="I53" i="12"/>
  <c r="I50" i="12" s="1"/>
  <c r="H53" i="12"/>
  <c r="H50" i="12" s="1"/>
  <c r="G53" i="12"/>
  <c r="G50" i="12" s="1"/>
  <c r="F53" i="12"/>
  <c r="E53" i="12"/>
  <c r="E50" i="12" s="1"/>
  <c r="D53" i="12"/>
  <c r="D50" i="12" s="1"/>
  <c r="C53" i="12"/>
  <c r="C50" i="12" s="1"/>
  <c r="O52" i="12"/>
  <c r="O51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N26" i="12"/>
  <c r="N23" i="12" s="1"/>
  <c r="M26" i="12"/>
  <c r="M23" i="12" s="1"/>
  <c r="L26" i="12"/>
  <c r="L23" i="12" s="1"/>
  <c r="K26" i="12"/>
  <c r="K23" i="12" s="1"/>
  <c r="J26" i="12"/>
  <c r="J23" i="12" s="1"/>
  <c r="I26" i="12"/>
  <c r="I23" i="12" s="1"/>
  <c r="H26" i="12"/>
  <c r="H23" i="12" s="1"/>
  <c r="G26" i="12"/>
  <c r="G23" i="12" s="1"/>
  <c r="F26" i="12"/>
  <c r="E26" i="12"/>
  <c r="E23" i="12" s="1"/>
  <c r="D26" i="12"/>
  <c r="D23" i="12" s="1"/>
  <c r="C26" i="12"/>
  <c r="C23" i="12" s="1"/>
  <c r="O25" i="12"/>
  <c r="O24" i="12"/>
  <c r="O22" i="12"/>
  <c r="O21" i="12"/>
  <c r="O20" i="12"/>
  <c r="O19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O64" i="11"/>
  <c r="O63" i="11"/>
  <c r="O62" i="11"/>
  <c r="O61" i="11"/>
  <c r="O60" i="11"/>
  <c r="O59" i="11"/>
  <c r="O58" i="11"/>
  <c r="O57" i="11"/>
  <c r="O56" i="11"/>
  <c r="O55" i="11"/>
  <c r="O54" i="11"/>
  <c r="N53" i="11"/>
  <c r="N50" i="11" s="1"/>
  <c r="M53" i="11"/>
  <c r="M50" i="11" s="1"/>
  <c r="L53" i="11"/>
  <c r="K53" i="11"/>
  <c r="K50" i="11" s="1"/>
  <c r="J53" i="11"/>
  <c r="J50" i="11" s="1"/>
  <c r="I53" i="11"/>
  <c r="I50" i="11" s="1"/>
  <c r="H53" i="11"/>
  <c r="H50" i="11" s="1"/>
  <c r="G53" i="11"/>
  <c r="G50" i="11" s="1"/>
  <c r="F53" i="11"/>
  <c r="E53" i="11"/>
  <c r="E50" i="11" s="1"/>
  <c r="D53" i="11"/>
  <c r="C53" i="11"/>
  <c r="C50" i="11" s="1"/>
  <c r="O52" i="11"/>
  <c r="O51" i="11"/>
  <c r="L50" i="11"/>
  <c r="D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N26" i="11"/>
  <c r="N23" i="11" s="1"/>
  <c r="M26" i="11"/>
  <c r="M23" i="11" s="1"/>
  <c r="L26" i="11"/>
  <c r="L23" i="11" s="1"/>
  <c r="K26" i="11"/>
  <c r="K23" i="11" s="1"/>
  <c r="J26" i="11"/>
  <c r="J23" i="11" s="1"/>
  <c r="I26" i="11"/>
  <c r="I23" i="11" s="1"/>
  <c r="H26" i="11"/>
  <c r="H23" i="11" s="1"/>
  <c r="G26" i="11"/>
  <c r="G23" i="11" s="1"/>
  <c r="F26" i="11"/>
  <c r="E26" i="11"/>
  <c r="E23" i="11" s="1"/>
  <c r="D26" i="11"/>
  <c r="D23" i="11" s="1"/>
  <c r="C26" i="11"/>
  <c r="C23" i="11" s="1"/>
  <c r="O25" i="11"/>
  <c r="O24" i="11"/>
  <c r="O22" i="11"/>
  <c r="O21" i="11"/>
  <c r="O20" i="11"/>
  <c r="O19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N65" i="10"/>
  <c r="M65" i="10"/>
  <c r="L65" i="10"/>
  <c r="K65" i="10"/>
  <c r="J65" i="10"/>
  <c r="I65" i="10"/>
  <c r="H65" i="10"/>
  <c r="G65" i="10"/>
  <c r="F65" i="10"/>
  <c r="E65" i="10"/>
  <c r="D65" i="10"/>
  <c r="O64" i="10"/>
  <c r="O63" i="10"/>
  <c r="O62" i="10"/>
  <c r="O61" i="10"/>
  <c r="O60" i="10"/>
  <c r="O59" i="10"/>
  <c r="O58" i="10"/>
  <c r="O57" i="10"/>
  <c r="O56" i="10"/>
  <c r="O55" i="10"/>
  <c r="O54" i="10"/>
  <c r="C53" i="10"/>
  <c r="C50" i="10" s="1"/>
  <c r="O52" i="10"/>
  <c r="O51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C26" i="10"/>
  <c r="O26" i="10" s="1"/>
  <c r="O25" i="10"/>
  <c r="O24" i="10"/>
  <c r="O22" i="10"/>
  <c r="O21" i="10"/>
  <c r="O20" i="10"/>
  <c r="O19" i="10"/>
  <c r="C18" i="10"/>
  <c r="O18" i="10" s="1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N50" i="9"/>
  <c r="N65" i="9" s="1"/>
  <c r="M50" i="9"/>
  <c r="M65" i="9" s="1"/>
  <c r="L50" i="9"/>
  <c r="L65" i="9" s="1"/>
  <c r="K50" i="9"/>
  <c r="K65" i="9" s="1"/>
  <c r="J50" i="9"/>
  <c r="J65" i="9" s="1"/>
  <c r="I50" i="9"/>
  <c r="I65" i="9" s="1"/>
  <c r="H50" i="9"/>
  <c r="H65" i="9" s="1"/>
  <c r="G50" i="9"/>
  <c r="G65" i="9" s="1"/>
  <c r="F50" i="9"/>
  <c r="F65" i="9" s="1"/>
  <c r="E50" i="9"/>
  <c r="E65" i="9" s="1"/>
  <c r="D50" i="9"/>
  <c r="D65" i="9" s="1"/>
  <c r="C50" i="9"/>
  <c r="C65" i="9" s="1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N65" i="8"/>
  <c r="M65" i="8"/>
  <c r="L65" i="8"/>
  <c r="K65" i="8"/>
  <c r="J65" i="8"/>
  <c r="I65" i="8"/>
  <c r="H65" i="8"/>
  <c r="G65" i="8"/>
  <c r="F65" i="8"/>
  <c r="E65" i="8"/>
  <c r="D65" i="8"/>
  <c r="C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26" i="12" l="1"/>
  <c r="L65" i="11"/>
  <c r="D65" i="12"/>
  <c r="M65" i="12"/>
  <c r="N65" i="11"/>
  <c r="E65" i="11"/>
  <c r="G65" i="11"/>
  <c r="O50" i="9"/>
  <c r="H65" i="11"/>
  <c r="E65" i="12"/>
  <c r="K65" i="12"/>
  <c r="C23" i="10"/>
  <c r="O23" i="10" s="1"/>
  <c r="O18" i="11"/>
  <c r="H65" i="12"/>
  <c r="O65" i="8"/>
  <c r="O26" i="11"/>
  <c r="D65" i="11"/>
  <c r="K65" i="11"/>
  <c r="O53" i="12"/>
  <c r="L65" i="12"/>
  <c r="G65" i="12"/>
  <c r="M65" i="11"/>
  <c r="O18" i="12"/>
  <c r="O53" i="11"/>
  <c r="C65" i="12"/>
  <c r="O65" i="9"/>
  <c r="I65" i="12"/>
  <c r="C65" i="11"/>
  <c r="J65" i="12"/>
  <c r="N65" i="12"/>
  <c r="I65" i="11"/>
  <c r="O50" i="10"/>
  <c r="J65" i="11"/>
  <c r="O53" i="10"/>
  <c r="F50" i="11"/>
  <c r="O50" i="11" s="1"/>
  <c r="F50" i="12"/>
  <c r="O50" i="12" s="1"/>
  <c r="F23" i="11"/>
  <c r="O23" i="11" s="1"/>
  <c r="F23" i="12"/>
  <c r="O23" i="12" s="1"/>
  <c r="O65" i="10" l="1"/>
  <c r="C65" i="10"/>
  <c r="O65" i="11"/>
  <c r="F65" i="12"/>
  <c r="O65" i="12"/>
  <c r="F65" i="11"/>
</calcChain>
</file>

<file path=xl/sharedStrings.xml><?xml version="1.0" encoding="utf-8"?>
<sst xmlns="http://schemas.openxmlformats.org/spreadsheetml/2006/main" count="915" uniqueCount="123">
  <si>
    <t>Dirección General de Impuestos Internos</t>
  </si>
  <si>
    <t>Gerencia de Estudios Económicos y Tributarios</t>
  </si>
  <si>
    <t>Departamento de Análisis de Recaudación y Estadísticas</t>
  </si>
  <si>
    <t>Recaudación de ITBIS por año y mes, según Actividad Económica</t>
  </si>
  <si>
    <t>En millones de RD$</t>
  </si>
  <si>
    <t>Actividad Económica</t>
  </si>
  <si>
    <t>Enero</t>
  </si>
  <si>
    <t>Total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</si>
  <si>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</si>
  <si>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</si>
  <si>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</si>
  <si>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</si>
  <si>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</si>
  <si>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</si>
  <si>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</si>
  <si>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</si>
  <si>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</si>
  <si>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</si>
  <si>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Carnes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</si>
  <si>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</si>
  <si>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</si>
  <si>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</si>
  <si>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</si>
  <si>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</si>
  <si>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</si>
  <si>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</si>
  <si>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</si>
  <si>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</si>
  <si>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</si>
  <si>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</si>
  <si>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</si>
  <si>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</si>
  <si>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</si>
  <si>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</si>
  <si>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</si>
  <si>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</si>
  <si>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</si>
  <si>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</si>
  <si>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</si>
  <si>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</si>
  <si>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</si>
  <si>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</si>
  <si>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</si>
  <si>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</si>
  <si>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 combustible</t>
  </si>
  <si>
    <t>Comercio 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</si>
  <si>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</si>
  <si>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</si>
  <si>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</si>
  <si>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</si>
  <si>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</si>
  <si>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</si>
  <si>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</si>
  <si>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</si>
  <si>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</si>
  <si>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Declaración Jurada de ITBIS (Formulario IT-1).</t>
    </r>
  </si>
  <si>
    <r>
      <t xml:space="preserve">2021 </t>
    </r>
    <r>
      <rPr>
        <b/>
        <vertAlign val="superscript"/>
        <sz val="11"/>
        <color indexed="9"/>
        <rFont val="Times New Roman"/>
        <family val="1"/>
      </rPr>
      <t>a/</t>
    </r>
  </si>
  <si>
    <r>
      <t xml:space="preserve">2020 </t>
    </r>
    <r>
      <rPr>
        <b/>
        <vertAlign val="superscript"/>
        <sz val="11"/>
        <color indexed="9"/>
        <rFont val="Times New Roman"/>
        <family val="1"/>
      </rPr>
      <t>a/</t>
    </r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</si>
  <si>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</si>
  <si>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</si>
  <si>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</si>
  <si>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</si>
  <si>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</si>
  <si>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</si>
  <si>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</si>
  <si>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</si>
  <si>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</si>
  <si>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</si>
  <si>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</si>
  <si>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Recaudación de ITBIS por año y mes según Actividad Económica</t>
  </si>
  <si>
    <r>
      <t>2019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</si>
  <si>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 xml:space="preserve">Total </t>
  </si>
  <si>
    <r>
      <t>2018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</si>
  <si>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>Conservación, Producción y Procesamiento de Carne</t>
  </si>
  <si>
    <t>Fabricación de Productos de Madera, Papel y Carton</t>
  </si>
  <si>
    <t>Fabricación de Productos Farmaceuticos</t>
  </si>
  <si>
    <r>
      <t xml:space="preserve">2017 </t>
    </r>
    <r>
      <rPr>
        <b/>
        <vertAlign val="superscript"/>
        <sz val="10.5"/>
        <color indexed="9"/>
        <rFont val="Times New Roman"/>
        <family val="1"/>
      </rPr>
      <t>a/</t>
    </r>
  </si>
  <si>
    <t>Comercio-Combustible</t>
  </si>
  <si>
    <t>Comercio-Vehículos</t>
  </si>
  <si>
    <r>
      <t xml:space="preserve">2016 </t>
    </r>
    <r>
      <rPr>
        <b/>
        <vertAlign val="superscript"/>
        <sz val="10.5"/>
        <color indexed="9"/>
        <rFont val="Times New Roman"/>
        <family val="1"/>
      </rPr>
      <t>a/</t>
    </r>
  </si>
  <si>
    <t>Fuente: Modelo Analítico sobre Gestión Tributaria, DGII.</t>
  </si>
  <si>
    <t>*Producto de la Ley 253-12, en enero 2015 la tasa diferenciada es de 11%; a partir de las operaciones correspondientes a enero (y pagadas en febrero) la tasa diferenciada es de 13%.</t>
  </si>
  <si>
    <r>
      <t xml:space="preserve">2015 </t>
    </r>
    <r>
      <rPr>
        <b/>
        <vertAlign val="superscript"/>
        <sz val="10.5"/>
        <color indexed="9"/>
        <rFont val="Times New Roman"/>
        <family val="1"/>
      </rPr>
      <t>a/</t>
    </r>
  </si>
  <si>
    <t>Recaudación de ITBIS por año, según Actividad Económica</t>
  </si>
  <si>
    <t>2015</t>
  </si>
  <si>
    <t>2016</t>
  </si>
  <si>
    <t>2017</t>
  </si>
  <si>
    <t>2018</t>
  </si>
  <si>
    <t>2019</t>
  </si>
  <si>
    <t>2020</t>
  </si>
  <si>
    <r>
      <t>2022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</si>
  <si>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2021</t>
  </si>
  <si>
    <t xml:space="preserve">Mayo </t>
  </si>
  <si>
    <t>2022</t>
  </si>
  <si>
    <r>
      <t>2023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</si>
  <si>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Sección de Análisis de Recaudación</t>
  </si>
  <si>
    <r>
      <t>2024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</si>
  <si>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2023</t>
  </si>
  <si>
    <t>a/ Cifras generadas según fecha de recaudación en Impuestos Internos.</t>
  </si>
  <si>
    <t>Nota: Datos actualizados el 05 de enero de 2023. Cifras preliminares sujetas a rectificación.</t>
  </si>
  <si>
    <t>Nota: Datos actualizados el 07 de enero de 2022. Cifras preliminares sujetas a rectificación.</t>
  </si>
  <si>
    <t>Nota: Datos actualizados el 25 de febrero 2021. Cifras preliminares sujetas a rectificación.</t>
  </si>
  <si>
    <r>
      <rPr>
        <b/>
        <sz val="9"/>
        <color theme="1"/>
        <rFont val="Times New Roman"/>
        <family val="1"/>
      </rPr>
      <t>Nota:</t>
    </r>
    <r>
      <rPr>
        <sz val="9"/>
        <color theme="1"/>
        <rFont val="Times New Roman"/>
        <family val="1"/>
      </rPr>
      <t xml:space="preserve"> Datos actualizados el 24 de febrero 2020. Cifras preliminares sujetas a rectificación.</t>
    </r>
  </si>
  <si>
    <t>Nota: Datos actualizados el 02 de enero de 2019. Cifras preliminares sujetas a rectificación.</t>
  </si>
  <si>
    <t>Nota: Datos actualizados el 1 de febrero de 2018. Cifras preliminares sujetas a rectificación.</t>
  </si>
  <si>
    <t>Nota: Datos actualizados el 02 de febrero de 2017. Cifras preliminares sujetas a rectificación.</t>
  </si>
  <si>
    <t>Nota: Datos actualizados el 29 de febrero de 2016. Cifras preliminares sujetas a rectificación.</t>
  </si>
  <si>
    <t>Cifras preliminares sujetas a rectificación.</t>
  </si>
  <si>
    <t>Cifras generadas según fecha de recaudación en Impuestos Internos.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</si>
  <si>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</t>
    </r>
    <r>
      <rPr>
        <sz val="9"/>
        <color indexed="8"/>
        <rFont val="Times New Roman"/>
        <family val="1"/>
      </rPr>
      <t>erencia de Estudios Económicos y Tributarios.</t>
    </r>
  </si>
  <si>
    <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</si>
  <si>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</si>
  <si>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theme="1"/>
        <rFont val="Times New Roman"/>
        <family val="1"/>
      </rPr>
      <t>Fuente:</t>
    </r>
    <r>
      <rPr>
        <sz val="9"/>
        <color theme="1"/>
        <rFont val="Times New Roman"/>
        <family val="1"/>
      </rPr>
      <t xml:space="preserve"> Gerencia de Estudios Económicos y Tributarios.</t>
    </r>
  </si>
  <si>
    <r>
      <rPr>
        <b/>
        <sz val="9"/>
        <color theme="1"/>
        <rFont val="Times New Roman"/>
        <family val="1"/>
      </rPr>
      <t xml:space="preserve">Fuente: </t>
    </r>
    <r>
      <rPr>
        <sz val="9"/>
        <color theme="1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</si>
  <si>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Gerencia de Estudios Económicos y Tributarios.</t>
    </r>
  </si>
  <si>
    <t>Nota: Datos actualizados el 07 de enero de 2025. Cifras preliminares sujetas a rectificación.</t>
  </si>
  <si>
    <t>2024</t>
  </si>
  <si>
    <r>
      <t>2025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</si>
  <si>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Nota: Datos actualizados el 06 de octubre de 2025. Cifras preliminares sujetas a rectificación.</t>
  </si>
  <si>
    <t>2025</t>
  </si>
  <si>
    <t>Nota: Datos actualizados el 23 de enero de 2026. Cifras preliminares sujetas a rectificación.</t>
  </si>
  <si>
    <t>Nota: Datos actualizados el 05 de enero de 2026. Cifras preliminares sujetas a rectificación.</t>
  </si>
  <si>
    <r>
      <t>2026</t>
    </r>
    <r>
      <rPr>
        <b/>
        <vertAlign val="superscript"/>
        <sz val="10"/>
        <color rgb="FFFFFFFF"/>
        <rFont val="Times New Roman"/>
        <family val="1"/>
      </rPr>
      <t xml:space="preserve"> 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</si>
</sst>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,,"/>
    <numFmt numFmtId="165" formatCode="#,##0.0"/>
    <numFmt numFmtId="166" formatCode="0.0"/>
    <numFmt numFmtId="167" formatCode="&quot; &quot;* #,##0.00&quot; &quot;;&quot; &quot;* \(#,##0.00\);&quot; &quot;* &quot;-&quot;??&quot; &quot;"/>
    <numFmt numFmtId="168" formatCode="#,##0.0000"/>
    <numFmt numFmtId="169" formatCode="_([$€-2]* #,##0.00_);_([$€-2]* \(#,##0.00\);_([$€-2]* &quot;-&quot;??_)"/>
    <numFmt numFmtId="170" formatCode="#,##0.0,,_);\(#,##0.0,,\)"/>
    <numFmt numFmtId="171" formatCode="#,##0.00,,"/>
    <numFmt numFmtId="172" formatCode="0.0%"/>
    <numFmt numFmtId="173" formatCode="#,##0.0_);\(#,##0.0\)"/>
    <numFmt numFmtId="174" formatCode="_(* #,##0.000000_);_(* \(#,##0.000000\);_(* &quot;-&quot;??_);_(@_)"/>
  </numFmts>
  <fonts count="36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  <font>
      <sz val="11"/>
      <color theme="1"/>
      <name val="Helvetica Neue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.5"/>
      <color indexed="8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0.5"/>
      <color indexed="9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rgb="FFFF0000"/>
      <name val="Helvetica Neue"/>
      <family val="2"/>
      <scheme val="major"/>
    </font>
    <font>
      <b/>
      <sz val="12"/>
      <color indexed="8"/>
      <name val="Times New Roman"/>
      <family val="1"/>
    </font>
    <font>
      <b/>
      <vertAlign val="superscript"/>
      <sz val="10"/>
      <color rgb="FFFFFFFF"/>
      <name val="Times New Roman"/>
      <family val="1"/>
    </font>
    <font>
      <i/>
      <sz val="12"/>
      <color indexed="8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</fills>
  <borders count="39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ck">
        <color indexed="11"/>
      </bottom>
      <diagonal/>
    </border>
    <border>
      <left/>
      <right/>
      <top style="thick">
        <color indexed="11"/>
      </top>
      <bottom style="thick">
        <color indexed="11"/>
      </bottom>
      <diagonal/>
    </border>
    <border>
      <left/>
      <right/>
      <top style="thick">
        <color indexed="11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2">
    <xf numFmtId="0" fontId="0" fillId="0" borderId="0" applyNumberFormat="0" applyFill="0" applyBorder="0" applyProtection="0"/>
    <xf numFmtId="169" fontId="10" fillId="0" borderId="5"/>
    <xf numFmtId="169" fontId="11" fillId="0" borderId="5"/>
    <xf numFmtId="43" fontId="10" fillId="0" borderId="5" applyFont="0" applyFill="0" applyBorder="0" applyAlignment="0" applyProtection="0"/>
    <xf numFmtId="0" fontId="13" fillId="0" borderId="5" applyNumberFormat="0" applyFill="0" applyBorder="0" applyProtection="0"/>
    <xf numFmtId="0" fontId="10" fillId="0" borderId="5"/>
    <xf numFmtId="43" fontId="13" fillId="0" borderId="5" applyFont="0" applyFill="0" applyBorder="0" applyAlignment="0" applyProtection="0"/>
    <xf numFmtId="9" fontId="13" fillId="0" borderId="5" applyFont="0" applyFill="0" applyBorder="0" applyAlignment="0" applyProtection="0"/>
    <xf numFmtId="0" fontId="26" fillId="0" borderId="5" applyNumberFormat="0" applyFill="0" applyBorder="0" applyProtection="0"/>
    <xf numFmtId="43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169" fontId="1" fillId="0" borderId="5"/>
    <xf numFmtId="9" fontId="1" fillId="0" borderId="5" applyFont="0" applyFill="0" applyBorder="0" applyAlignment="0" applyProtection="0"/>
    <xf numFmtId="0" fontId="10" fillId="0" borderId="5"/>
    <xf numFmtId="43" fontId="10" fillId="0" borderId="5" applyFont="0" applyFill="0" applyBorder="0" applyAlignment="0" applyProtection="0"/>
    <xf numFmtId="9" fontId="10" fillId="0" borderId="5" applyFont="0" applyFill="0" applyBorder="0" applyAlignment="0" applyProtection="0"/>
    <xf numFmtId="0" fontId="10" fillId="0" borderId="5"/>
    <xf numFmtId="0" fontId="1" fillId="0" borderId="5"/>
    <xf numFmtId="43" fontId="13" fillId="0" borderId="5" applyFont="0" applyFill="0" applyBorder="0" applyAlignment="0" applyProtection="0"/>
    <xf numFmtId="9" fontId="1" fillId="0" borderId="5" applyFont="0" applyFill="0" applyBorder="0" applyAlignment="0" applyProtection="0"/>
  </cellStyleXfs>
  <cellXfs count="292">
    <xf numFmtId="0" fontId="0" fillId="0" borderId="0" xfId="0"/>
    <xf numFmtId="0" fontId="0" fillId="0" borderId="0" xfId="0" applyNumberFormat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vertical="center"/>
    </xf>
    <xf numFmtId="165" fontId="0" fillId="2" borderId="5" xfId="0" applyNumberFormat="1" applyFill="1" applyBorder="1" applyAlignment="1">
      <alignment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/>
    </xf>
    <xf numFmtId="166" fontId="0" fillId="2" borderId="6" xfId="0" applyNumberFormat="1" applyFill="1" applyBorder="1" applyAlignment="1">
      <alignment vertical="center"/>
    </xf>
    <xf numFmtId="164" fontId="0" fillId="2" borderId="5" xfId="0" applyNumberFormat="1" applyFill="1" applyBorder="1" applyAlignment="1">
      <alignment vertical="center"/>
    </xf>
    <xf numFmtId="167" fontId="0" fillId="2" borderId="5" xfId="0" applyNumberFormat="1" applyFill="1" applyBorder="1" applyAlignment="1">
      <alignment vertical="center"/>
    </xf>
    <xf numFmtId="168" fontId="0" fillId="2" borderId="5" xfId="0" applyNumberForma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170" fontId="6" fillId="2" borderId="13" xfId="0" applyNumberFormat="1" applyFont="1" applyFill="1" applyBorder="1" applyAlignment="1">
      <alignment horizontal="right" vertical="center"/>
    </xf>
    <xf numFmtId="169" fontId="6" fillId="2" borderId="13" xfId="0" applyNumberFormat="1" applyFont="1" applyFill="1" applyBorder="1" applyAlignment="1">
      <alignment horizontal="left" vertical="center"/>
    </xf>
    <xf numFmtId="169" fontId="7" fillId="2" borderId="14" xfId="0" applyNumberFormat="1" applyFont="1" applyFill="1" applyBorder="1" applyAlignment="1">
      <alignment horizontal="left" vertical="center"/>
    </xf>
    <xf numFmtId="170" fontId="7" fillId="2" borderId="14" xfId="0" applyNumberFormat="1" applyFont="1" applyFill="1" applyBorder="1" applyAlignment="1">
      <alignment horizontal="right" vertical="center"/>
    </xf>
    <xf numFmtId="169" fontId="7" fillId="2" borderId="5" xfId="0" applyNumberFormat="1" applyFont="1" applyFill="1" applyBorder="1" applyAlignment="1">
      <alignment horizontal="left" vertical="center"/>
    </xf>
    <xf numFmtId="170" fontId="7" fillId="2" borderId="5" xfId="0" applyNumberFormat="1" applyFont="1" applyFill="1" applyBorder="1" applyAlignment="1">
      <alignment horizontal="right" vertical="center"/>
    </xf>
    <xf numFmtId="169" fontId="6" fillId="2" borderId="14" xfId="0" applyNumberFormat="1" applyFont="1" applyFill="1" applyBorder="1" applyAlignment="1">
      <alignment horizontal="left" vertical="center"/>
    </xf>
    <xf numFmtId="170" fontId="6" fillId="2" borderId="14" xfId="0" applyNumberFormat="1" applyFont="1" applyFill="1" applyBorder="1" applyAlignment="1">
      <alignment horizontal="right" vertical="center"/>
    </xf>
    <xf numFmtId="170" fontId="6" fillId="2" borderId="5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/>
    </xf>
    <xf numFmtId="171" fontId="6" fillId="2" borderId="13" xfId="0" applyNumberFormat="1" applyFont="1" applyFill="1" applyBorder="1" applyAlignment="1">
      <alignment horizontal="right" vertical="center"/>
    </xf>
    <xf numFmtId="0" fontId="0" fillId="3" borderId="5" xfId="0" applyFill="1" applyBorder="1" applyAlignment="1">
      <alignment vertical="center"/>
    </xf>
    <xf numFmtId="43" fontId="0" fillId="3" borderId="5" xfId="0" applyNumberForma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0" fontId="3" fillId="2" borderId="2" xfId="4" applyFont="1" applyFill="1" applyBorder="1" applyAlignment="1">
      <alignment vertical="center"/>
    </xf>
    <xf numFmtId="0" fontId="3" fillId="0" borderId="5" xfId="4" applyNumberFormat="1" applyFont="1"/>
    <xf numFmtId="0" fontId="2" fillId="2" borderId="5" xfId="4" applyFont="1" applyFill="1" applyBorder="1" applyAlignment="1">
      <alignment vertical="center"/>
    </xf>
    <xf numFmtId="0" fontId="2" fillId="2" borderId="5" xfId="4" applyFont="1" applyFill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3" fillId="2" borderId="7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8" xfId="4" applyFont="1" applyFill="1" applyBorder="1" applyAlignment="1">
      <alignment vertical="center"/>
    </xf>
    <xf numFmtId="0" fontId="3" fillId="2" borderId="9" xfId="4" applyFont="1" applyFill="1" applyBorder="1" applyAlignment="1">
      <alignment vertical="center"/>
    </xf>
    <xf numFmtId="169" fontId="6" fillId="2" borderId="13" xfId="4" applyNumberFormat="1" applyFont="1" applyFill="1" applyBorder="1" applyAlignment="1">
      <alignment horizontal="left" vertical="center"/>
    </xf>
    <xf numFmtId="170" fontId="6" fillId="2" borderId="13" xfId="4" applyNumberFormat="1" applyFont="1" applyFill="1" applyBorder="1" applyAlignment="1">
      <alignment horizontal="right" vertical="center"/>
    </xf>
    <xf numFmtId="169" fontId="7" fillId="2" borderId="14" xfId="4" applyNumberFormat="1" applyFont="1" applyFill="1" applyBorder="1" applyAlignment="1">
      <alignment horizontal="left" vertical="center"/>
    </xf>
    <xf numFmtId="164" fontId="7" fillId="2" borderId="5" xfId="4" applyNumberFormat="1" applyFont="1" applyFill="1" applyBorder="1" applyAlignment="1">
      <alignment horizontal="right" vertical="center"/>
    </xf>
    <xf numFmtId="169" fontId="7" fillId="2" borderId="5" xfId="4" applyNumberFormat="1" applyFont="1" applyFill="1" applyBorder="1" applyAlignment="1">
      <alignment horizontal="left" vertical="center"/>
    </xf>
    <xf numFmtId="164" fontId="6" fillId="2" borderId="13" xfId="4" applyNumberFormat="1" applyFont="1" applyFill="1" applyBorder="1" applyAlignment="1">
      <alignment horizontal="right" vertical="center"/>
    </xf>
    <xf numFmtId="169" fontId="6" fillId="2" borderId="14" xfId="4" applyNumberFormat="1" applyFont="1" applyFill="1" applyBorder="1" applyAlignment="1">
      <alignment horizontal="left" vertical="center"/>
    </xf>
    <xf numFmtId="164" fontId="6" fillId="2" borderId="5" xfId="4" applyNumberFormat="1" applyFont="1" applyFill="1" applyBorder="1" applyAlignment="1">
      <alignment horizontal="right" vertical="center"/>
    </xf>
    <xf numFmtId="169" fontId="6" fillId="2" borderId="5" xfId="4" applyNumberFormat="1" applyFont="1" applyFill="1" applyBorder="1" applyAlignment="1">
      <alignment horizontal="left" vertical="center"/>
    </xf>
    <xf numFmtId="49" fontId="4" fillId="4" borderId="10" xfId="4" applyNumberFormat="1" applyFont="1" applyFill="1" applyBorder="1" applyAlignment="1">
      <alignment horizontal="left" vertical="center"/>
    </xf>
    <xf numFmtId="164" fontId="4" fillId="4" borderId="15" xfId="4" applyNumberFormat="1" applyFont="1" applyFill="1" applyBorder="1" applyAlignment="1">
      <alignment horizontal="right" vertical="center"/>
    </xf>
    <xf numFmtId="0" fontId="14" fillId="0" borderId="5" xfId="4" applyFont="1"/>
    <xf numFmtId="0" fontId="15" fillId="5" borderId="5" xfId="4" applyFont="1" applyFill="1"/>
    <xf numFmtId="0" fontId="15" fillId="5" borderId="5" xfId="4" applyFont="1" applyFill="1" applyAlignment="1">
      <alignment horizontal="center"/>
    </xf>
    <xf numFmtId="0" fontId="3" fillId="0" borderId="5" xfId="4" applyFont="1"/>
    <xf numFmtId="0" fontId="15" fillId="5" borderId="20" xfId="4" applyFont="1" applyFill="1" applyBorder="1" applyAlignment="1">
      <alignment horizontal="center"/>
    </xf>
    <xf numFmtId="0" fontId="16" fillId="0" borderId="5" xfId="4" applyFont="1"/>
    <xf numFmtId="0" fontId="14" fillId="0" borderId="21" xfId="4" applyFont="1" applyBorder="1"/>
    <xf numFmtId="0" fontId="14" fillId="3" borderId="5" xfId="4" applyFont="1" applyFill="1"/>
    <xf numFmtId="0" fontId="16" fillId="3" borderId="5" xfId="4" applyFont="1" applyFill="1"/>
    <xf numFmtId="0" fontId="2" fillId="3" borderId="5" xfId="5" applyFont="1" applyFill="1"/>
    <xf numFmtId="0" fontId="2" fillId="3" borderId="5" xfId="5" applyFont="1" applyFill="1" applyAlignment="1">
      <alignment horizontal="center"/>
    </xf>
    <xf numFmtId="0" fontId="3" fillId="3" borderId="5" xfId="5" applyFont="1" applyFill="1" applyAlignment="1">
      <alignment horizontal="center"/>
    </xf>
    <xf numFmtId="0" fontId="3" fillId="3" borderId="5" xfId="4" applyFont="1" applyFill="1"/>
    <xf numFmtId="0" fontId="17" fillId="6" borderId="24" xfId="4" applyFont="1" applyFill="1" applyBorder="1" applyAlignment="1">
      <alignment horizontal="center"/>
    </xf>
    <xf numFmtId="0" fontId="19" fillId="3" borderId="25" xfId="4" applyFont="1" applyFill="1" applyBorder="1" applyAlignment="1">
      <alignment horizontal="left"/>
    </xf>
    <xf numFmtId="164" fontId="19" fillId="0" borderId="25" xfId="6" applyNumberFormat="1" applyFont="1" applyBorder="1" applyAlignment="1">
      <alignment horizontal="right"/>
    </xf>
    <xf numFmtId="164" fontId="14" fillId="3" borderId="5" xfId="4" applyNumberFormat="1" applyFont="1" applyFill="1"/>
    <xf numFmtId="165" fontId="3" fillId="0" borderId="5" xfId="4" applyNumberFormat="1" applyFont="1"/>
    <xf numFmtId="0" fontId="16" fillId="3" borderId="5" xfId="4" applyFont="1" applyFill="1" applyAlignment="1">
      <alignment horizontal="left" indent="1"/>
    </xf>
    <xf numFmtId="164" fontId="20" fillId="0" borderId="5" xfId="4" applyNumberFormat="1" applyFont="1" applyAlignment="1">
      <alignment horizontal="right"/>
    </xf>
    <xf numFmtId="0" fontId="19" fillId="3" borderId="5" xfId="4" applyFont="1" applyFill="1" applyAlignment="1">
      <alignment horizontal="left" indent="1"/>
    </xf>
    <xf numFmtId="164" fontId="21" fillId="0" borderId="5" xfId="4" applyNumberFormat="1" applyFont="1" applyAlignment="1">
      <alignment horizontal="right"/>
    </xf>
    <xf numFmtId="164" fontId="21" fillId="0" borderId="26" xfId="4" applyNumberFormat="1" applyFont="1" applyBorder="1"/>
    <xf numFmtId="164" fontId="21" fillId="0" borderId="5" xfId="4" applyNumberFormat="1" applyFont="1" applyBorder="1"/>
    <xf numFmtId="164" fontId="21" fillId="0" borderId="5" xfId="4" applyNumberFormat="1" applyFont="1"/>
    <xf numFmtId="0" fontId="16" fillId="3" borderId="5" xfId="4" applyFont="1" applyFill="1" applyAlignment="1">
      <alignment horizontal="left" indent="2"/>
    </xf>
    <xf numFmtId="0" fontId="17" fillId="6" borderId="5" xfId="4" applyFont="1" applyFill="1" applyAlignment="1">
      <alignment horizontal="left" vertical="center"/>
    </xf>
    <xf numFmtId="164" fontId="22" fillId="6" borderId="23" xfId="4" applyNumberFormat="1" applyFont="1" applyFill="1" applyBorder="1" applyAlignment="1">
      <alignment horizontal="right" vertical="center"/>
    </xf>
    <xf numFmtId="171" fontId="22" fillId="6" borderId="23" xfId="4" applyNumberFormat="1" applyFont="1" applyFill="1" applyBorder="1" applyAlignment="1">
      <alignment horizontal="right" vertical="center"/>
    </xf>
    <xf numFmtId="0" fontId="23" fillId="3" borderId="5" xfId="4" applyFont="1" applyFill="1" applyAlignment="1">
      <alignment horizontal="left" vertical="center" wrapText="1"/>
    </xf>
    <xf numFmtId="166" fontId="3" fillId="3" borderId="5" xfId="4" applyNumberFormat="1" applyFont="1" applyFill="1"/>
    <xf numFmtId="164" fontId="16" fillId="3" borderId="5" xfId="4" applyNumberFormat="1" applyFont="1" applyFill="1"/>
    <xf numFmtId="43" fontId="16" fillId="3" borderId="5" xfId="6" applyFont="1" applyFill="1"/>
    <xf numFmtId="43" fontId="16" fillId="3" borderId="5" xfId="4" applyNumberFormat="1" applyFont="1" applyFill="1"/>
    <xf numFmtId="0" fontId="16" fillId="0" borderId="5" xfId="4" applyFont="1" applyAlignment="1">
      <alignment horizontal="center"/>
    </xf>
    <xf numFmtId="0" fontId="14" fillId="0" borderId="21" xfId="4" applyFont="1" applyBorder="1" applyAlignment="1">
      <alignment horizontal="center"/>
    </xf>
    <xf numFmtId="0" fontId="16" fillId="3" borderId="5" xfId="4" applyFont="1" applyFill="1" applyAlignment="1">
      <alignment horizontal="center"/>
    </xf>
    <xf numFmtId="0" fontId="14" fillId="3" borderId="5" xfId="4" applyFont="1" applyFill="1" applyAlignment="1">
      <alignment horizontal="center"/>
    </xf>
    <xf numFmtId="0" fontId="17" fillId="4" borderId="5" xfId="4" applyFont="1" applyFill="1" applyBorder="1" applyAlignment="1">
      <alignment horizontal="center" vertical="center"/>
    </xf>
    <xf numFmtId="0" fontId="17" fillId="6" borderId="27" xfId="4" applyFont="1" applyFill="1" applyBorder="1" applyAlignment="1">
      <alignment horizontal="center"/>
    </xf>
    <xf numFmtId="164" fontId="19" fillId="0" borderId="25" xfId="6" applyNumberFormat="1" applyFont="1" applyFill="1" applyBorder="1" applyAlignment="1">
      <alignment horizontal="center"/>
    </xf>
    <xf numFmtId="164" fontId="19" fillId="0" borderId="25" xfId="6" applyNumberFormat="1" applyFont="1" applyFill="1" applyBorder="1" applyAlignment="1">
      <alignment horizontal="right"/>
    </xf>
    <xf numFmtId="0" fontId="16" fillId="3" borderId="5" xfId="4" applyFont="1" applyFill="1" applyBorder="1" applyAlignment="1">
      <alignment horizontal="left" indent="1"/>
    </xf>
    <xf numFmtId="164" fontId="20" fillId="0" borderId="5" xfId="4" applyNumberFormat="1" applyFont="1" applyFill="1" applyAlignment="1">
      <alignment horizontal="center"/>
    </xf>
    <xf numFmtId="164" fontId="20" fillId="0" borderId="5" xfId="4" applyNumberFormat="1" applyFont="1" applyFill="1"/>
    <xf numFmtId="0" fontId="19" fillId="3" borderId="5" xfId="4" applyFont="1" applyFill="1" applyBorder="1" applyAlignment="1">
      <alignment horizontal="left" indent="1"/>
    </xf>
    <xf numFmtId="164" fontId="21" fillId="0" borderId="5" xfId="4" applyNumberFormat="1" applyFont="1" applyFill="1" applyAlignment="1">
      <alignment horizontal="center"/>
    </xf>
    <xf numFmtId="164" fontId="21" fillId="0" borderId="5" xfId="4" applyNumberFormat="1" applyFont="1" applyFill="1"/>
    <xf numFmtId="0" fontId="16" fillId="3" borderId="5" xfId="4" applyFont="1" applyFill="1" applyBorder="1" applyAlignment="1">
      <alignment horizontal="left" indent="2"/>
    </xf>
    <xf numFmtId="164" fontId="16" fillId="0" borderId="5" xfId="4" applyNumberFormat="1" applyFont="1" applyFill="1" applyAlignment="1">
      <alignment horizontal="center"/>
    </xf>
    <xf numFmtId="0" fontId="17" fillId="6" borderId="5" xfId="4" applyFont="1" applyFill="1" applyBorder="1" applyAlignment="1">
      <alignment horizontal="left" vertical="center"/>
    </xf>
    <xf numFmtId="164" fontId="22" fillId="6" borderId="23" xfId="4" applyNumberFormat="1" applyFont="1" applyFill="1" applyBorder="1" applyAlignment="1">
      <alignment horizontal="center" vertical="center"/>
    </xf>
    <xf numFmtId="0" fontId="23" fillId="0" borderId="5" xfId="4" applyFont="1" applyFill="1"/>
    <xf numFmtId="166" fontId="14" fillId="3" borderId="5" xfId="4" applyNumberFormat="1" applyFont="1" applyFill="1"/>
    <xf numFmtId="166" fontId="14" fillId="3" borderId="5" xfId="4" applyNumberFormat="1" applyFont="1" applyFill="1" applyAlignment="1">
      <alignment horizontal="center"/>
    </xf>
    <xf numFmtId="172" fontId="16" fillId="3" borderId="5" xfId="7" applyNumberFormat="1" applyFont="1" applyFill="1"/>
    <xf numFmtId="0" fontId="16" fillId="3" borderId="5" xfId="7" applyNumberFormat="1" applyFont="1" applyFill="1" applyAlignment="1">
      <alignment horizontal="center"/>
    </xf>
    <xf numFmtId="0" fontId="3" fillId="0" borderId="21" xfId="4" applyFont="1" applyBorder="1"/>
    <xf numFmtId="164" fontId="19" fillId="3" borderId="25" xfId="6" applyNumberFormat="1" applyFont="1" applyFill="1" applyBorder="1" applyAlignment="1">
      <alignment horizontal="right"/>
    </xf>
    <xf numFmtId="164" fontId="20" fillId="3" borderId="5" xfId="4" applyNumberFormat="1" applyFont="1" applyFill="1"/>
    <xf numFmtId="164" fontId="16" fillId="3" borderId="5" xfId="4" applyNumberFormat="1" applyFont="1" applyFill="1" applyAlignment="1">
      <alignment horizontal="right"/>
    </xf>
    <xf numFmtId="164" fontId="21" fillId="3" borderId="5" xfId="4" applyNumberFormat="1" applyFont="1" applyFill="1"/>
    <xf numFmtId="0" fontId="16" fillId="0" borderId="21" xfId="4" applyFont="1" applyBorder="1"/>
    <xf numFmtId="164" fontId="22" fillId="6" borderId="28" xfId="4" applyNumberFormat="1" applyFont="1" applyFill="1" applyBorder="1" applyAlignment="1">
      <alignment horizontal="right" vertical="center"/>
    </xf>
    <xf numFmtId="164" fontId="22" fillId="6" borderId="5" xfId="4" applyNumberFormat="1" applyFont="1" applyFill="1" applyBorder="1" applyAlignment="1">
      <alignment horizontal="right" vertical="center"/>
    </xf>
    <xf numFmtId="164" fontId="3" fillId="3" borderId="5" xfId="4" applyNumberFormat="1" applyFont="1" applyFill="1"/>
    <xf numFmtId="0" fontId="4" fillId="3" borderId="5" xfId="4" applyFont="1" applyFill="1" applyBorder="1" applyAlignment="1">
      <alignment horizontal="center" vertical="center"/>
    </xf>
    <xf numFmtId="0" fontId="17" fillId="6" borderId="5" xfId="4" applyFont="1" applyFill="1" applyBorder="1" applyAlignment="1">
      <alignment horizontal="center"/>
    </xf>
    <xf numFmtId="0" fontId="4" fillId="3" borderId="5" xfId="4" applyFont="1" applyFill="1" applyBorder="1" applyAlignment="1">
      <alignment horizontal="center"/>
    </xf>
    <xf numFmtId="9" fontId="16" fillId="0" borderId="5" xfId="7" applyFont="1"/>
    <xf numFmtId="49" fontId="8" fillId="3" borderId="5" xfId="4" applyNumberFormat="1" applyFont="1" applyFill="1" applyBorder="1" applyAlignment="1">
      <alignment vertical="center"/>
    </xf>
    <xf numFmtId="0" fontId="8" fillId="3" borderId="5" xfId="4" applyFont="1" applyFill="1" applyBorder="1" applyAlignment="1">
      <alignment vertical="center"/>
    </xf>
    <xf numFmtId="49" fontId="4" fillId="4" borderId="12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left" vertical="center"/>
    </xf>
    <xf numFmtId="164" fontId="4" fillId="4" borderId="15" xfId="0" applyNumberFormat="1" applyFont="1" applyFill="1" applyBorder="1" applyAlignment="1">
      <alignment horizontal="right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19" xfId="0" applyNumberFormat="1" applyFont="1" applyFill="1" applyBorder="1" applyAlignment="1">
      <alignment horizontal="center" vertical="center"/>
    </xf>
    <xf numFmtId="0" fontId="0" fillId="0" borderId="5" xfId="0" applyNumberFormat="1" applyBorder="1"/>
    <xf numFmtId="164" fontId="4" fillId="0" borderId="15" xfId="0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vertical="center"/>
    </xf>
    <xf numFmtId="0" fontId="3" fillId="2" borderId="1" xfId="8" applyFont="1" applyFill="1" applyBorder="1" applyAlignment="1">
      <alignment vertical="center"/>
    </xf>
    <xf numFmtId="0" fontId="3" fillId="2" borderId="2" xfId="8" applyFont="1" applyFill="1" applyBorder="1" applyAlignment="1">
      <alignment vertical="center"/>
    </xf>
    <xf numFmtId="0" fontId="3" fillId="2" borderId="3" xfId="8" applyFont="1" applyFill="1" applyBorder="1" applyAlignment="1">
      <alignment vertical="center"/>
    </xf>
    <xf numFmtId="0" fontId="3" fillId="0" borderId="5" xfId="8" applyNumberFormat="1" applyFont="1"/>
    <xf numFmtId="0" fontId="3" fillId="2" borderId="4" xfId="8" applyFont="1" applyFill="1" applyBorder="1" applyAlignment="1">
      <alignment vertical="center"/>
    </xf>
    <xf numFmtId="0" fontId="2" fillId="2" borderId="5" xfId="8" applyFont="1" applyFill="1" applyBorder="1" applyAlignment="1">
      <alignment vertical="center"/>
    </xf>
    <xf numFmtId="0" fontId="2" fillId="2" borderId="5" xfId="8" applyFont="1" applyFill="1" applyBorder="1" applyAlignment="1">
      <alignment horizontal="center" vertical="center"/>
    </xf>
    <xf numFmtId="0" fontId="3" fillId="2" borderId="6" xfId="8" applyFont="1" applyFill="1" applyBorder="1" applyAlignment="1">
      <alignment vertical="center"/>
    </xf>
    <xf numFmtId="0" fontId="2" fillId="2" borderId="7" xfId="8" applyFont="1" applyFill="1" applyBorder="1" applyAlignment="1">
      <alignment horizontal="center" vertical="center"/>
    </xf>
    <xf numFmtId="0" fontId="3" fillId="2" borderId="7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3" fillId="2" borderId="8" xfId="8" applyFont="1" applyFill="1" applyBorder="1" applyAlignment="1">
      <alignment vertical="center"/>
    </xf>
    <xf numFmtId="0" fontId="3" fillId="2" borderId="9" xfId="8" applyFont="1" applyFill="1" applyBorder="1" applyAlignment="1">
      <alignment vertical="center"/>
    </xf>
    <xf numFmtId="0" fontId="3" fillId="2" borderId="4" xfId="8" applyFont="1" applyFill="1" applyBorder="1" applyAlignment="1">
      <alignment horizontal="center" vertical="center"/>
    </xf>
    <xf numFmtId="0" fontId="3" fillId="2" borderId="5" xfId="8" applyFont="1" applyFill="1" applyBorder="1" applyAlignment="1">
      <alignment horizontal="center" vertical="center"/>
    </xf>
    <xf numFmtId="49" fontId="4" fillId="4" borderId="12" xfId="8" applyNumberFormat="1" applyFont="1" applyFill="1" applyBorder="1" applyAlignment="1">
      <alignment horizontal="center" vertical="center"/>
    </xf>
    <xf numFmtId="49" fontId="4" fillId="4" borderId="19" xfId="8" applyNumberFormat="1" applyFont="1" applyFill="1" applyBorder="1" applyAlignment="1">
      <alignment horizontal="center" vertical="center"/>
    </xf>
    <xf numFmtId="169" fontId="6" fillId="2" borderId="13" xfId="8" applyNumberFormat="1" applyFont="1" applyFill="1" applyBorder="1" applyAlignment="1">
      <alignment horizontal="left" vertical="center"/>
    </xf>
    <xf numFmtId="170" fontId="6" fillId="2" borderId="13" xfId="8" applyNumberFormat="1" applyFont="1" applyFill="1" applyBorder="1" applyAlignment="1">
      <alignment horizontal="right" vertical="center"/>
    </xf>
    <xf numFmtId="169" fontId="7" fillId="2" borderId="14" xfId="8" applyNumberFormat="1" applyFont="1" applyFill="1" applyBorder="1" applyAlignment="1">
      <alignment horizontal="left" vertical="center"/>
    </xf>
    <xf numFmtId="170" fontId="7" fillId="2" borderId="14" xfId="8" applyNumberFormat="1" applyFont="1" applyFill="1" applyBorder="1" applyAlignment="1">
      <alignment horizontal="right" vertical="center"/>
    </xf>
    <xf numFmtId="164" fontId="7" fillId="2" borderId="14" xfId="8" applyNumberFormat="1" applyFont="1" applyFill="1" applyBorder="1" applyAlignment="1">
      <alignment horizontal="right" vertical="center"/>
    </xf>
    <xf numFmtId="164" fontId="7" fillId="2" borderId="5" xfId="8" applyNumberFormat="1" applyFont="1" applyFill="1" applyBorder="1" applyAlignment="1">
      <alignment horizontal="right" vertical="center"/>
    </xf>
    <xf numFmtId="169" fontId="7" fillId="2" borderId="5" xfId="8" applyNumberFormat="1" applyFont="1" applyFill="1" applyBorder="1" applyAlignment="1">
      <alignment horizontal="left" vertical="center"/>
    </xf>
    <xf numFmtId="170" fontId="7" fillId="2" borderId="5" xfId="8" applyNumberFormat="1" applyFont="1" applyFill="1" applyBorder="1" applyAlignment="1">
      <alignment horizontal="right" vertical="center"/>
    </xf>
    <xf numFmtId="164" fontId="6" fillId="2" borderId="13" xfId="8" applyNumberFormat="1" applyFont="1" applyFill="1" applyBorder="1" applyAlignment="1">
      <alignment horizontal="right" vertical="center"/>
    </xf>
    <xf numFmtId="169" fontId="6" fillId="2" borderId="14" xfId="8" applyNumberFormat="1" applyFont="1" applyFill="1" applyBorder="1" applyAlignment="1">
      <alignment horizontal="left" vertical="center"/>
    </xf>
    <xf numFmtId="170" fontId="6" fillId="2" borderId="14" xfId="8" applyNumberFormat="1" applyFont="1" applyFill="1" applyBorder="1" applyAlignment="1">
      <alignment horizontal="right" vertical="center"/>
    </xf>
    <xf numFmtId="170" fontId="6" fillId="2" borderId="5" xfId="8" applyNumberFormat="1" applyFont="1" applyFill="1" applyBorder="1" applyAlignment="1">
      <alignment horizontal="right" vertical="center"/>
    </xf>
    <xf numFmtId="164" fontId="6" fillId="2" borderId="5" xfId="8" applyNumberFormat="1" applyFont="1" applyFill="1" applyBorder="1" applyAlignment="1">
      <alignment horizontal="right" vertical="center"/>
    </xf>
    <xf numFmtId="169" fontId="6" fillId="2" borderId="5" xfId="8" applyNumberFormat="1" applyFont="1" applyFill="1" applyBorder="1" applyAlignment="1">
      <alignment horizontal="left" vertical="center"/>
    </xf>
    <xf numFmtId="171" fontId="6" fillId="2" borderId="13" xfId="8" applyNumberFormat="1" applyFont="1" applyFill="1" applyBorder="1" applyAlignment="1">
      <alignment horizontal="right" vertical="center"/>
    </xf>
    <xf numFmtId="49" fontId="4" fillId="4" borderId="10" xfId="8" applyNumberFormat="1" applyFont="1" applyFill="1" applyBorder="1" applyAlignment="1">
      <alignment horizontal="left" vertical="center"/>
    </xf>
    <xf numFmtId="164" fontId="4" fillId="4" borderId="15" xfId="8" applyNumberFormat="1" applyFont="1" applyFill="1" applyBorder="1" applyAlignment="1">
      <alignment horizontal="right" vertical="center"/>
    </xf>
    <xf numFmtId="0" fontId="8" fillId="2" borderId="5" xfId="8" applyFont="1" applyFill="1" applyBorder="1" applyAlignment="1">
      <alignment vertical="center" wrapText="1"/>
    </xf>
    <xf numFmtId="164" fontId="3" fillId="2" borderId="5" xfId="8" applyNumberFormat="1" applyFont="1" applyFill="1" applyBorder="1" applyAlignment="1">
      <alignment vertical="center"/>
    </xf>
    <xf numFmtId="165" fontId="3" fillId="2" borderId="5" xfId="8" applyNumberFormat="1" applyFont="1" applyFill="1" applyBorder="1" applyAlignment="1">
      <alignment vertical="center"/>
    </xf>
    <xf numFmtId="0" fontId="8" fillId="2" borderId="6" xfId="8" applyFont="1" applyFill="1" applyBorder="1" applyAlignment="1">
      <alignment horizontal="left" vertical="center" wrapText="1"/>
    </xf>
    <xf numFmtId="0" fontId="8" fillId="2" borderId="5" xfId="8" applyFont="1" applyFill="1" applyBorder="1" applyAlignment="1">
      <alignment vertical="center"/>
    </xf>
    <xf numFmtId="166" fontId="3" fillId="2" borderId="6" xfId="8" applyNumberFormat="1" applyFont="1" applyFill="1" applyBorder="1" applyAlignment="1">
      <alignment vertical="center"/>
    </xf>
    <xf numFmtId="0" fontId="3" fillId="3" borderId="5" xfId="8" applyFont="1" applyFill="1" applyBorder="1" applyAlignment="1">
      <alignment vertical="center"/>
    </xf>
    <xf numFmtId="43" fontId="3" fillId="3" borderId="5" xfId="8" applyNumberFormat="1" applyFont="1" applyFill="1" applyBorder="1" applyAlignment="1">
      <alignment vertical="center"/>
    </xf>
    <xf numFmtId="167" fontId="3" fillId="2" borderId="5" xfId="8" applyNumberFormat="1" applyFont="1" applyFill="1" applyBorder="1" applyAlignment="1">
      <alignment vertical="center"/>
    </xf>
    <xf numFmtId="168" fontId="3" fillId="2" borderId="5" xfId="8" applyNumberFormat="1" applyFont="1" applyFill="1" applyBorder="1" applyAlignment="1">
      <alignment vertical="center"/>
    </xf>
    <xf numFmtId="0" fontId="3" fillId="2" borderId="16" xfId="8" applyFont="1" applyFill="1" applyBorder="1" applyAlignment="1">
      <alignment vertical="center"/>
    </xf>
    <xf numFmtId="0" fontId="3" fillId="2" borderId="17" xfId="8" applyFont="1" applyFill="1" applyBorder="1" applyAlignment="1">
      <alignment vertical="center"/>
    </xf>
    <xf numFmtId="170" fontId="2" fillId="2" borderId="5" xfId="8" applyNumberFormat="1" applyFont="1" applyFill="1" applyBorder="1" applyAlignment="1">
      <alignment vertical="center"/>
    </xf>
    <xf numFmtId="0" fontId="3" fillId="0" borderId="5" xfId="4" applyNumberFormat="1" applyFont="1" applyBorder="1"/>
    <xf numFmtId="0" fontId="3" fillId="0" borderId="5" xfId="4" applyFont="1" applyBorder="1"/>
    <xf numFmtId="165" fontId="0" fillId="0" borderId="5" xfId="0" applyNumberFormat="1" applyFill="1" applyBorder="1" applyAlignment="1">
      <alignment vertical="center"/>
    </xf>
    <xf numFmtId="43" fontId="28" fillId="0" borderId="5" xfId="9" applyFont="1" applyFill="1" applyBorder="1"/>
    <xf numFmtId="43" fontId="0" fillId="0" borderId="5" xfId="0" applyNumberFormat="1" applyFill="1" applyBorder="1" applyAlignment="1">
      <alignment vertical="center"/>
    </xf>
    <xf numFmtId="49" fontId="8" fillId="3" borderId="5" xfId="0" applyNumberFormat="1" applyFont="1" applyFill="1" applyBorder="1" applyAlignment="1">
      <alignment horizontal="left" vertical="center"/>
    </xf>
    <xf numFmtId="0" fontId="8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 wrapText="1"/>
    </xf>
    <xf numFmtId="49" fontId="29" fillId="2" borderId="5" xfId="0" applyNumberFormat="1" applyFont="1" applyFill="1" applyBorder="1" applyAlignment="1">
      <alignment vertical="center"/>
    </xf>
    <xf numFmtId="49" fontId="8" fillId="3" borderId="5" xfId="0" applyNumberFormat="1" applyFont="1" applyFill="1" applyBorder="1" applyAlignment="1">
      <alignment horizontal="left" vertical="center" wrapText="1"/>
    </xf>
    <xf numFmtId="49" fontId="4" fillId="4" borderId="35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6" xfId="0" applyBorder="1"/>
    <xf numFmtId="0" fontId="0" fillId="0" borderId="34" xfId="0" applyBorder="1"/>
    <xf numFmtId="49" fontId="4" fillId="4" borderId="2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vertical="center" wrapText="1"/>
    </xf>
    <xf numFmtId="43" fontId="0" fillId="0" borderId="0" xfId="9" applyFont="1" applyAlignment="1"/>
    <xf numFmtId="0" fontId="0" fillId="0" borderId="5" xfId="0" applyBorder="1"/>
    <xf numFmtId="49" fontId="8" fillId="2" borderId="5" xfId="0" applyNumberFormat="1" applyFont="1" applyFill="1" applyBorder="1" applyAlignment="1">
      <alignment vertical="center"/>
    </xf>
    <xf numFmtId="164" fontId="6" fillId="2" borderId="13" xfId="0" applyNumberFormat="1" applyFont="1" applyFill="1" applyBorder="1" applyAlignment="1">
      <alignment horizontal="right" vertical="center"/>
    </xf>
    <xf numFmtId="169" fontId="7" fillId="2" borderId="5" xfId="0" applyNumberFormat="1" applyFont="1" applyFill="1" applyBorder="1" applyAlignment="1">
      <alignment horizontal="left" vertical="center" indent="1"/>
    </xf>
    <xf numFmtId="169" fontId="7" fillId="2" borderId="14" xfId="0" applyNumberFormat="1" applyFont="1" applyFill="1" applyBorder="1" applyAlignment="1">
      <alignment horizontal="left" vertical="center" indent="1"/>
    </xf>
    <xf numFmtId="172" fontId="8" fillId="3" borderId="5" xfId="10" applyNumberFormat="1" applyFont="1" applyFill="1" applyBorder="1" applyAlignment="1">
      <alignment horizontal="left" vertical="center" wrapText="1"/>
    </xf>
    <xf numFmtId="49" fontId="4" fillId="4" borderId="38" xfId="0" applyNumberFormat="1" applyFont="1" applyFill="1" applyBorder="1" applyAlignment="1">
      <alignment vertical="center"/>
    </xf>
    <xf numFmtId="9" fontId="0" fillId="0" borderId="0" xfId="10" applyFont="1"/>
    <xf numFmtId="170" fontId="4" fillId="4" borderId="15" xfId="0" applyNumberFormat="1" applyFont="1" applyFill="1" applyBorder="1" applyAlignment="1">
      <alignment horizontal="right" vertical="center"/>
    </xf>
    <xf numFmtId="49" fontId="31" fillId="2" borderId="5" xfId="0" applyNumberFormat="1" applyFont="1" applyFill="1" applyBorder="1" applyAlignment="1">
      <alignment vertical="center"/>
    </xf>
    <xf numFmtId="170" fontId="4" fillId="4" borderId="31" xfId="0" applyNumberFormat="1" applyFont="1" applyFill="1" applyBorder="1" applyAlignment="1">
      <alignment horizontal="right" vertical="center"/>
    </xf>
    <xf numFmtId="164" fontId="7" fillId="2" borderId="14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2" borderId="14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0" fontId="34" fillId="0" borderId="5" xfId="0" applyFont="1" applyBorder="1" applyAlignment="1">
      <alignment horizontal="center"/>
    </xf>
    <xf numFmtId="172" fontId="0" fillId="0" borderId="5" xfId="10" applyNumberFormat="1" applyFont="1" applyBorder="1"/>
    <xf numFmtId="0" fontId="23" fillId="0" borderId="5" xfId="4" applyFont="1" applyAlignment="1">
      <alignment horizontal="left"/>
    </xf>
    <xf numFmtId="0" fontId="3" fillId="3" borderId="5" xfId="4" applyFont="1" applyFill="1" applyAlignment="1">
      <alignment horizontal="left"/>
    </xf>
    <xf numFmtId="0" fontId="16" fillId="3" borderId="5" xfId="4" applyFont="1" applyFill="1" applyAlignment="1">
      <alignment horizontal="left"/>
    </xf>
    <xf numFmtId="166" fontId="3" fillId="3" borderId="5" xfId="4" applyNumberFormat="1" applyFont="1" applyFill="1" applyBorder="1" applyAlignment="1">
      <alignment horizontal="left"/>
    </xf>
    <xf numFmtId="0" fontId="3" fillId="0" borderId="5" xfId="4" applyFont="1" applyAlignment="1">
      <alignment horizontal="left"/>
    </xf>
    <xf numFmtId="49" fontId="9" fillId="3" borderId="5" xfId="4" applyNumberFormat="1" applyFont="1" applyFill="1" applyBorder="1" applyAlignment="1">
      <alignment vertical="center"/>
    </xf>
    <xf numFmtId="170" fontId="7" fillId="3" borderId="5" xfId="0" applyNumberFormat="1" applyFont="1" applyFill="1" applyBorder="1" applyAlignment="1">
      <alignment horizontal="right" vertical="center"/>
    </xf>
    <xf numFmtId="173" fontId="0" fillId="0" borderId="0" xfId="0" applyNumberFormat="1"/>
    <xf numFmtId="169" fontId="7" fillId="0" borderId="5" xfId="0" applyNumberFormat="1" applyFont="1" applyFill="1" applyBorder="1" applyAlignment="1">
      <alignment horizontal="left" vertical="center" indent="1"/>
    </xf>
    <xf numFmtId="170" fontId="7" fillId="0" borderId="5" xfId="0" applyNumberFormat="1" applyFont="1" applyFill="1" applyBorder="1" applyAlignment="1">
      <alignment horizontal="right" vertical="center"/>
    </xf>
    <xf numFmtId="0" fontId="0" fillId="0" borderId="0" xfId="0" applyFill="1"/>
    <xf numFmtId="9" fontId="0" fillId="0" borderId="0" xfId="10" applyFont="1" applyFill="1"/>
    <xf numFmtId="172" fontId="0" fillId="0" borderId="5" xfId="10" applyNumberFormat="1" applyFont="1" applyFill="1" applyBorder="1"/>
    <xf numFmtId="0" fontId="0" fillId="0" borderId="5" xfId="0" applyFill="1" applyBorder="1"/>
    <xf numFmtId="43" fontId="8" fillId="3" borderId="5" xfId="9" applyFont="1" applyFill="1" applyBorder="1" applyAlignment="1">
      <alignment vertical="center"/>
    </xf>
    <xf numFmtId="43" fontId="6" fillId="2" borderId="5" xfId="9" applyFont="1" applyFill="1" applyBorder="1" applyAlignment="1">
      <alignment horizontal="right" vertical="center"/>
    </xf>
    <xf numFmtId="43" fontId="0" fillId="0" borderId="0" xfId="9" applyFont="1"/>
    <xf numFmtId="174" fontId="6" fillId="2" borderId="5" xfId="9" applyNumberFormat="1" applyFont="1" applyFill="1" applyBorder="1" applyAlignment="1">
      <alignment horizontal="right" vertical="center"/>
    </xf>
    <xf numFmtId="43" fontId="0" fillId="0" borderId="5" xfId="9" applyFont="1" applyBorder="1"/>
    <xf numFmtId="49" fontId="4" fillId="4" borderId="24" xfId="0" applyNumberFormat="1" applyFont="1" applyFill="1" applyBorder="1" applyAlignment="1">
      <alignment horizontal="center" vertical="center"/>
    </xf>
    <xf numFmtId="170" fontId="16" fillId="0" borderId="0" xfId="0" applyNumberFormat="1" applyFont="1"/>
    <xf numFmtId="170" fontId="16" fillId="0" borderId="0" xfId="0" applyNumberFormat="1" applyFont="1" applyFill="1"/>
    <xf numFmtId="170" fontId="6" fillId="0" borderId="5" xfId="0" applyNumberFormat="1" applyFont="1" applyFill="1" applyBorder="1" applyAlignment="1">
      <alignment horizontal="right" vertical="center"/>
    </xf>
    <xf numFmtId="49" fontId="4" fillId="4" borderId="2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1" fillId="2" borderId="7" xfId="0" applyNumberFormat="1" applyFont="1" applyFill="1" applyBorder="1" applyAlignment="1">
      <alignment horizontal="center" vertical="center"/>
    </xf>
    <xf numFmtId="49" fontId="29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8" xfId="0" applyNumberFormat="1" applyFont="1" applyFill="1" applyBorder="1" applyAlignment="1">
      <alignment horizontal="center" vertical="center"/>
    </xf>
    <xf numFmtId="49" fontId="2" fillId="2" borderId="29" xfId="0" applyNumberFormat="1" applyFont="1" applyFill="1" applyBorder="1" applyAlignment="1">
      <alignment horizontal="center" vertical="center"/>
    </xf>
    <xf numFmtId="49" fontId="4" fillId="4" borderId="24" xfId="0" applyNumberFormat="1" applyFont="1" applyFill="1" applyBorder="1" applyAlignment="1">
      <alignment horizontal="center" vertical="center"/>
    </xf>
    <xf numFmtId="49" fontId="4" fillId="4" borderId="37" xfId="0" applyNumberFormat="1" applyFont="1" applyFill="1" applyBorder="1" applyAlignment="1">
      <alignment horizontal="center" vertical="center"/>
    </xf>
    <xf numFmtId="49" fontId="4" fillId="4" borderId="35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 vertical="center"/>
    </xf>
    <xf numFmtId="49" fontId="2" fillId="2" borderId="5" xfId="8" applyNumberFormat="1" applyFont="1" applyFill="1" applyBorder="1" applyAlignment="1">
      <alignment horizontal="center" vertical="center"/>
    </xf>
    <xf numFmtId="49" fontId="8" fillId="3" borderId="5" xfId="8" applyNumberFormat="1" applyFont="1" applyFill="1" applyBorder="1" applyAlignment="1">
      <alignment horizontal="left" vertical="center"/>
    </xf>
    <xf numFmtId="0" fontId="8" fillId="3" borderId="5" xfId="8" applyFont="1" applyFill="1" applyBorder="1" applyAlignment="1">
      <alignment horizontal="left" vertical="center"/>
    </xf>
    <xf numFmtId="49" fontId="4" fillId="4" borderId="10" xfId="8" applyNumberFormat="1" applyFont="1" applyFill="1" applyBorder="1" applyAlignment="1">
      <alignment horizontal="center" vertical="center"/>
    </xf>
    <xf numFmtId="0" fontId="4" fillId="4" borderId="10" xfId="8" applyFont="1" applyFill="1" applyBorder="1" applyAlignment="1">
      <alignment horizontal="center" vertical="center"/>
    </xf>
    <xf numFmtId="49" fontId="4" fillId="4" borderId="11" xfId="8" applyNumberFormat="1" applyFont="1" applyFill="1" applyBorder="1" applyAlignment="1">
      <alignment horizontal="center" vertical="center"/>
    </xf>
    <xf numFmtId="0" fontId="4" fillId="4" borderId="18" xfId="8" applyFont="1" applyFill="1" applyBorder="1" applyAlignment="1">
      <alignment horizontal="center" vertical="center"/>
    </xf>
    <xf numFmtId="0" fontId="17" fillId="6" borderId="22" xfId="4" applyFont="1" applyFill="1" applyBorder="1" applyAlignment="1">
      <alignment horizontal="center" vertical="center"/>
    </xf>
    <xf numFmtId="0" fontId="17" fillId="4" borderId="23" xfId="4" applyFont="1" applyFill="1" applyBorder="1" applyAlignment="1">
      <alignment horizontal="center" vertical="center"/>
    </xf>
    <xf numFmtId="0" fontId="17" fillId="4" borderId="5" xfId="4" applyFont="1" applyFill="1" applyAlignment="1">
      <alignment horizontal="center" vertical="center"/>
    </xf>
    <xf numFmtId="0" fontId="15" fillId="5" borderId="5" xfId="4" applyFont="1" applyFill="1" applyAlignment="1">
      <alignment horizontal="center"/>
    </xf>
    <xf numFmtId="0" fontId="2" fillId="3" borderId="5" xfId="5" applyFont="1" applyFill="1" applyAlignment="1">
      <alignment horizontal="center"/>
    </xf>
    <xf numFmtId="0" fontId="23" fillId="3" borderId="5" xfId="4" applyFont="1" applyFill="1" applyAlignment="1">
      <alignment horizontal="left" vertical="center" wrapText="1"/>
    </xf>
    <xf numFmtId="0" fontId="17" fillId="4" borderId="5" xfId="4" applyFont="1" applyFill="1" applyBorder="1" applyAlignment="1">
      <alignment horizontal="center" vertical="center"/>
    </xf>
    <xf numFmtId="0" fontId="17" fillId="4" borderId="22" xfId="4" applyFont="1" applyFill="1" applyBorder="1" applyAlignment="1">
      <alignment horizontal="center" vertical="center"/>
    </xf>
    <xf numFmtId="0" fontId="17" fillId="6" borderId="23" xfId="4" applyFont="1" applyFill="1" applyBorder="1" applyAlignment="1">
      <alignment horizontal="center" vertical="center"/>
    </xf>
    <xf numFmtId="0" fontId="3" fillId="3" borderId="5" xfId="5" applyFont="1" applyFill="1" applyAlignment="1">
      <alignment horizontal="center"/>
    </xf>
    <xf numFmtId="0" fontId="17" fillId="6" borderId="24" xfId="4" applyFont="1" applyFill="1" applyBorder="1" applyAlignment="1">
      <alignment horizontal="center" vertical="center"/>
    </xf>
    <xf numFmtId="0" fontId="17" fillId="4" borderId="23" xfId="4" applyFont="1" applyFill="1" applyBorder="1" applyAlignment="1">
      <alignment horizontal="center"/>
    </xf>
    <xf numFmtId="0" fontId="17" fillId="4" borderId="5" xfId="4" applyFont="1" applyFill="1" applyBorder="1" applyAlignment="1">
      <alignment horizontal="center"/>
    </xf>
    <xf numFmtId="0" fontId="17" fillId="4" borderId="22" xfId="4" applyFont="1" applyFill="1" applyBorder="1" applyAlignment="1">
      <alignment horizontal="center"/>
    </xf>
    <xf numFmtId="0" fontId="23" fillId="3" borderId="5" xfId="4" applyFont="1" applyFill="1" applyAlignment="1">
      <alignment horizontal="center" vertical="center" wrapText="1"/>
    </xf>
    <xf numFmtId="0" fontId="17" fillId="6" borderId="5" xfId="4" applyFont="1" applyFill="1" applyBorder="1" applyAlignment="1">
      <alignment horizontal="center" vertical="center"/>
    </xf>
    <xf numFmtId="0" fontId="17" fillId="4" borderId="29" xfId="4" applyFont="1" applyFill="1" applyBorder="1" applyAlignment="1">
      <alignment horizontal="center"/>
    </xf>
    <xf numFmtId="49" fontId="8" fillId="3" borderId="5" xfId="0" applyNumberFormat="1" applyFont="1" applyFill="1" applyBorder="1" applyAlignment="1">
      <alignment horizontal="left" vertical="center" wrapText="1"/>
    </xf>
    <xf numFmtId="49" fontId="4" fillId="4" borderId="10" xfId="4" applyNumberFormat="1" applyFont="1" applyFill="1" applyBorder="1" applyAlignment="1">
      <alignment horizontal="center" vertical="center"/>
    </xf>
    <xf numFmtId="0" fontId="4" fillId="4" borderId="10" xfId="4" applyFont="1" applyFill="1" applyBorder="1" applyAlignment="1">
      <alignment horizontal="center" vertical="center"/>
    </xf>
    <xf numFmtId="49" fontId="2" fillId="2" borderId="5" xfId="4" applyNumberFormat="1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/>
    </xf>
  </cellXfs>
  <cellStyles count="22">
    <cellStyle name="Comma" xfId="9" builtinId="3"/>
    <cellStyle name="Comma 10 2 3" xfId="3" xr:uid="{973DD0DC-6C62-4CF7-9617-62AD8A920188}"/>
    <cellStyle name="Comma 13 3" xfId="20" xr:uid="{A8F22AE9-FB95-485E-A4A6-37F574B03F98}"/>
    <cellStyle name="Comma 2" xfId="16" xr:uid="{67F83500-7C92-4519-A848-3E7C02EC6D31}"/>
    <cellStyle name="Comma 3" xfId="12" xr:uid="{A5CB5C5F-3BBE-4016-9229-7C9A63210314}"/>
    <cellStyle name="Millares 2" xfId="6" xr:uid="{BF2BD798-E92C-4766-A640-5BADA5DF2C6F}"/>
    <cellStyle name="Normal" xfId="0" builtinId="0"/>
    <cellStyle name="Normal 10" xfId="15" xr:uid="{FD56BD12-E894-4B7D-9709-FBF8623CD293}"/>
    <cellStyle name="Normal 10 2 2 2 3" xfId="19" xr:uid="{50204C33-8885-4D18-AE16-776643D6962D}"/>
    <cellStyle name="Normal 10 4 2" xfId="1" xr:uid="{B249CC99-F8CB-44E9-8A65-3F7843733509}"/>
    <cellStyle name="Normal 2" xfId="4" xr:uid="{FC13160F-86FC-4593-A139-084187CAD7EE}"/>
    <cellStyle name="Normal 2 2" xfId="18" xr:uid="{E73326F0-8CB0-4E0D-B798-34706FD85961}"/>
    <cellStyle name="Normal 20 9" xfId="2" xr:uid="{3CF4C9A1-F2A4-4AF1-B0D7-F33B996CB8AA}"/>
    <cellStyle name="Normal 20 9 2" xfId="13" xr:uid="{F1BDD7FE-335E-4996-A61C-912DBB9FF41B}"/>
    <cellStyle name="Normal 3" xfId="8" xr:uid="{C4D701C6-9C69-4215-8FBC-121E1A43916C}"/>
    <cellStyle name="Normal 4" xfId="11" xr:uid="{9116C898-60C4-4C74-B572-7D19F587C7BA}"/>
    <cellStyle name="Normal_Datos ITBIS" xfId="5" xr:uid="{6754995A-63D5-4CA4-892F-1C658A7404AD}"/>
    <cellStyle name="Percent" xfId="10" builtinId="5"/>
    <cellStyle name="Percent 10" xfId="17" xr:uid="{B05524E4-07FD-4BC8-9D4A-FEA22C6098FB}"/>
    <cellStyle name="Percent 2" xfId="21" xr:uid="{70925B36-D112-4B5A-9A99-3B2FD4A9A76B}"/>
    <cellStyle name="Porcentaje 2" xfId="7" xr:uid="{FA7C3186-4AC9-4620-9D30-1013A07766EA}"/>
    <cellStyle name="Porcentaje 2 2" xfId="14" xr:uid="{8FCF861A-4B7E-490E-8416-046C8F369DA2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2D050"/>
      <rgbColor rgb="FF70AD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118531</xdr:colOff>
      <xdr:row>7</xdr:row>
      <xdr:rowOff>66833</xdr:rowOff>
    </xdr:from>
    <xdr:ext cx="5363635" cy="1023249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5B8C0384-ADD2-46BC-8D62-C59184BFF4D1}"/>
            </a:ext>
          </a:extLst>
        </xdr:cNvPr>
        <xdr:cNvSpPr txBox="1"/>
      </xdr:nvSpPr>
      <xdr:spPr>
        <a:xfrm>
          <a:off x="118531" y="1209833"/>
          <a:ext cx="5363635" cy="1023249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</xdr:col>
      <xdr:colOff>857250</xdr:colOff>
      <xdr:row>0</xdr:row>
      <xdr:rowOff>74083</xdr:rowOff>
    </xdr:from>
    <xdr:to>
      <xdr:col>6</xdr:col>
      <xdr:colOff>205575</xdr:colOff>
      <xdr:row>5</xdr:row>
      <xdr:rowOff>29158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9B63A9B-0969-480E-B23D-08F83156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3" y="74083"/>
          <a:ext cx="2237575" cy="738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838198</xdr:colOff>
      <xdr:row>7</xdr:row>
      <xdr:rowOff>151499</xdr:rowOff>
    </xdr:from>
    <xdr:ext cx="13375219" cy="635266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5CF496ED-2581-4D13-A0E7-26D9B9F8F260}"/>
            </a:ext>
          </a:extLst>
        </xdr:cNvPr>
        <xdr:cNvSpPr txBox="1"/>
      </xdr:nvSpPr>
      <xdr:spPr>
        <a:xfrm>
          <a:off x="965198" y="1294499"/>
          <a:ext cx="13375219" cy="635266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9</xdr:col>
      <xdr:colOff>452284</xdr:colOff>
      <xdr:row>0</xdr:row>
      <xdr:rowOff>94950</xdr:rowOff>
    </xdr:from>
    <xdr:to>
      <xdr:col>11</xdr:col>
      <xdr:colOff>908684</xdr:colOff>
      <xdr:row>5</xdr:row>
      <xdr:rowOff>52142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2047167-1F14-486C-8584-B0A63CE16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8432" y="94950"/>
          <a:ext cx="2413141" cy="7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154779</xdr:colOff>
      <xdr:row>7</xdr:row>
      <xdr:rowOff>145784</xdr:rowOff>
    </xdr:from>
    <xdr:ext cx="10932322" cy="5076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8B0BF3-C13E-4292-B887-285CCA808838}"/>
            </a:ext>
          </a:extLst>
        </xdr:cNvPr>
        <xdr:cNvSpPr txBox="1"/>
      </xdr:nvSpPr>
      <xdr:spPr>
        <a:xfrm>
          <a:off x="335754" y="1279259"/>
          <a:ext cx="10932322" cy="507600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11</xdr:col>
      <xdr:colOff>409575</xdr:colOff>
      <xdr:row>0</xdr:row>
      <xdr:rowOff>65057</xdr:rowOff>
    </xdr:from>
    <xdr:to>
      <xdr:col>14</xdr:col>
      <xdr:colOff>464483</xdr:colOff>
      <xdr:row>5</xdr:row>
      <xdr:rowOff>10085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098E91-541D-47C1-A806-7B51708EB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65057"/>
          <a:ext cx="1845608" cy="726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466724</xdr:colOff>
      <xdr:row>7</xdr:row>
      <xdr:rowOff>179121</xdr:rowOff>
    </xdr:from>
    <xdr:ext cx="16212609" cy="60192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2EC262A-02C4-4064-877F-6D5A268A638A}"/>
            </a:ext>
          </a:extLst>
        </xdr:cNvPr>
        <xdr:cNvSpPr txBox="1"/>
      </xdr:nvSpPr>
      <xdr:spPr>
        <a:xfrm>
          <a:off x="741891" y="1343288"/>
          <a:ext cx="16212609" cy="601929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2</xdr:col>
      <xdr:colOff>0</xdr:colOff>
      <xdr:row>73</xdr:row>
      <xdr:rowOff>0</xdr:rowOff>
    </xdr:from>
    <xdr:to>
      <xdr:col>3</xdr:col>
      <xdr:colOff>906096</xdr:colOff>
      <xdr:row>76</xdr:row>
      <xdr:rowOff>149680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D1C98B-9286-404D-9628-44E4DC10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667" y="13694833"/>
          <a:ext cx="2006762" cy="7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264584</xdr:colOff>
      <xdr:row>0</xdr:row>
      <xdr:rowOff>74082</xdr:rowOff>
    </xdr:from>
    <xdr:to>
      <xdr:col>15</xdr:col>
      <xdr:colOff>70013</xdr:colOff>
      <xdr:row>5</xdr:row>
      <xdr:rowOff>84666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98870C1-9F58-4F11-AEA9-4118285F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5584" y="74082"/>
          <a:ext cx="2006762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119062</xdr:colOff>
      <xdr:row>0</xdr:row>
      <xdr:rowOff>47625</xdr:rowOff>
    </xdr:from>
    <xdr:to>
      <xdr:col>14</xdr:col>
      <xdr:colOff>1074772</xdr:colOff>
      <xdr:row>4</xdr:row>
      <xdr:rowOff>24908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4988FCB-4FF8-4E53-ADB8-B84D4FD5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12" y="47625"/>
          <a:ext cx="2051085" cy="727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85723</xdr:colOff>
      <xdr:row>6</xdr:row>
      <xdr:rowOff>158750</xdr:rowOff>
    </xdr:from>
    <xdr:ext cx="17164051" cy="58887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A6F464-5088-4DB2-9C81-537A8FB7ABED}"/>
            </a:ext>
          </a:extLst>
        </xdr:cNvPr>
        <xdr:cNvSpPr txBox="1"/>
      </xdr:nvSpPr>
      <xdr:spPr>
        <a:xfrm>
          <a:off x="695323" y="1177925"/>
          <a:ext cx="17164051" cy="588877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spAutoFit/>
        </a:bodyPr>
        <a:lstStyle/>
        <a:p>
          <a:pPr marL="0" marR="0" lvl="0" indent="0" algn="l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85724</xdr:rowOff>
    </xdr:from>
    <xdr:to>
      <xdr:col>15</xdr:col>
      <xdr:colOff>0</xdr:colOff>
      <xdr:row>11</xdr:row>
      <xdr:rowOff>66675</xdr:rowOff>
    </xdr:to>
    <xdr:grpSp>
      <xdr:nvGrp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76275" y="1104899"/>
          <a:ext cx="16221075" cy="895351"/>
          <a:chOff x="-1" y="-12018"/>
          <a:chExt cx="9901506" cy="711153"/>
        </a:xfrm>
        <a:noFill/>
      </xdr:grpSpPr>
      <xdr:sp macro="" textlink="">
        <xdr:nvSpPr>
          <xdr:cNvPr id="2" name="Shape 2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37699" y="-12018"/>
            <a:ext cx="9737137" cy="612801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no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614892</xdr:colOff>
      <xdr:row>0</xdr:row>
      <xdr:rowOff>5783</xdr:rowOff>
    </xdr:from>
    <xdr:to>
      <xdr:col>14</xdr:col>
      <xdr:colOff>770503</xdr:colOff>
      <xdr:row>3</xdr:row>
      <xdr:rowOff>161585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9774DEA6-3254-4FAE-BE2E-35D3EA8A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4192" y="5783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6</xdr:row>
      <xdr:rowOff>100853</xdr:rowOff>
    </xdr:from>
    <xdr:to>
      <xdr:col>15</xdr:col>
      <xdr:colOff>0</xdr:colOff>
      <xdr:row>10</xdr:row>
      <xdr:rowOff>37828</xdr:rowOff>
    </xdr:to>
    <xdr:grpSp>
      <xdr:nvGrpSpPr>
        <xdr:cNvPr id="2" name="TextBox 1">
          <a:extLst>
            <a:ext uri="{FF2B5EF4-FFF2-40B4-BE49-F238E27FC236}">
              <a16:creationId xmlns:a16="http://schemas.microsoft.com/office/drawing/2014/main" id="{3F00CCA1-29F9-47BA-8B2E-FF019D1C0178}"/>
            </a:ext>
          </a:extLst>
        </xdr:cNvPr>
        <xdr:cNvGrpSpPr/>
      </xdr:nvGrpSpPr>
      <xdr:grpSpPr>
        <a:xfrm>
          <a:off x="299356" y="1234328"/>
          <a:ext cx="14797769" cy="670400"/>
          <a:chOff x="-1" y="-1"/>
          <a:chExt cx="9901506" cy="699136"/>
        </a:xfrm>
        <a:noFill/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D6314EC2-F117-4D5B-A710-D26EF5AEB5B8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EB419426-1FFE-4B57-88C0-825C75460958}"/>
              </a:ext>
            </a:extLst>
          </xdr:cNvPr>
          <xdr:cNvSpPr txBox="1"/>
        </xdr:nvSpPr>
        <xdr:spPr>
          <a:xfrm>
            <a:off x="137700" y="132311"/>
            <a:ext cx="9737137" cy="434510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sp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523875</xdr:colOff>
      <xdr:row>0</xdr:row>
      <xdr:rowOff>0</xdr:rowOff>
    </xdr:from>
    <xdr:to>
      <xdr:col>15</xdr:col>
      <xdr:colOff>60361</xdr:colOff>
      <xdr:row>3</xdr:row>
      <xdr:rowOff>155802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477F4E4C-37A8-49A6-8035-69CA4BE6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0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4495</xdr:colOff>
      <xdr:row>6</xdr:row>
      <xdr:rowOff>187325</xdr:rowOff>
    </xdr:from>
    <xdr:to>
      <xdr:col>15</xdr:col>
      <xdr:colOff>1</xdr:colOff>
      <xdr:row>11</xdr:row>
      <xdr:rowOff>139700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345D41-9668-4B32-B0EE-718C8544E07B}"/>
            </a:ext>
          </a:extLst>
        </xdr:cNvPr>
        <xdr:cNvSpPr txBox="1"/>
      </xdr:nvSpPr>
      <xdr:spPr>
        <a:xfrm>
          <a:off x="697915" y="1200785"/>
          <a:ext cx="14397306" cy="843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431006</xdr:colOff>
      <xdr:row>0</xdr:row>
      <xdr:rowOff>47626</xdr:rowOff>
    </xdr:from>
    <xdr:to>
      <xdr:col>14</xdr:col>
      <xdr:colOff>815217</xdr:colOff>
      <xdr:row>4</xdr:row>
      <xdr:rowOff>3403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EBE2C76-8E91-4C1A-A1AA-8291BB7A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9106" y="47626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566469</xdr:colOff>
      <xdr:row>6</xdr:row>
      <xdr:rowOff>92075</xdr:rowOff>
    </xdr:from>
    <xdr:to>
      <xdr:col>14</xdr:col>
      <xdr:colOff>419100</xdr:colOff>
      <xdr:row>11</xdr:row>
      <xdr:rowOff>44450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B867E-6A01-4517-A8E7-2189BC427081}"/>
            </a:ext>
          </a:extLst>
        </xdr:cNvPr>
        <xdr:cNvSpPr txBox="1"/>
      </xdr:nvSpPr>
      <xdr:spPr>
        <a:xfrm>
          <a:off x="566469" y="1263650"/>
          <a:ext cx="12978081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583407</xdr:colOff>
      <xdr:row>0</xdr:row>
      <xdr:rowOff>83344</xdr:rowOff>
    </xdr:from>
    <xdr:to>
      <xdr:col>14</xdr:col>
      <xdr:colOff>488156</xdr:colOff>
      <xdr:row>4</xdr:row>
      <xdr:rowOff>45244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21A7A8-FE4B-4D28-852E-D9675A67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0438" y="83344"/>
          <a:ext cx="209549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158750</xdr:rowOff>
    </xdr:from>
    <xdr:to>
      <xdr:col>14</xdr:col>
      <xdr:colOff>524409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888640-5BF0-4225-920C-6523F8C9BA9C}"/>
            </a:ext>
          </a:extLst>
        </xdr:cNvPr>
        <xdr:cNvSpPr txBox="1"/>
      </xdr:nvSpPr>
      <xdr:spPr>
        <a:xfrm>
          <a:off x="214044" y="1271270"/>
          <a:ext cx="13005285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380999</xdr:colOff>
      <xdr:row>0</xdr:row>
      <xdr:rowOff>130968</xdr:rowOff>
    </xdr:from>
    <xdr:to>
      <xdr:col>14</xdr:col>
      <xdr:colOff>538163</xdr:colOff>
      <xdr:row>4</xdr:row>
      <xdr:rowOff>92868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121856-5575-4280-97B2-D384C1750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2" y="130968"/>
          <a:ext cx="2300289" cy="73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E0825B-57FC-4FAE-AF35-7F8F56F4C037}"/>
            </a:ext>
          </a:extLst>
        </xdr:cNvPr>
        <xdr:cNvSpPr txBox="1"/>
      </xdr:nvSpPr>
      <xdr:spPr>
        <a:xfrm>
          <a:off x="228601" y="1240790"/>
          <a:ext cx="1474597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416718</xdr:colOff>
      <xdr:row>0</xdr:row>
      <xdr:rowOff>142874</xdr:rowOff>
    </xdr:from>
    <xdr:to>
      <xdr:col>14</xdr:col>
      <xdr:colOff>807244</xdr:colOff>
      <xdr:row>4</xdr:row>
      <xdr:rowOff>140493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09513D-0929-4069-B1B0-767F59802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656" y="142874"/>
          <a:ext cx="2033588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17A369-6696-4B6A-AEAD-C2B930269BE3}"/>
            </a:ext>
          </a:extLst>
        </xdr:cNvPr>
        <xdr:cNvSpPr txBox="1"/>
      </xdr:nvSpPr>
      <xdr:spPr>
        <a:xfrm>
          <a:off x="228601" y="1278890"/>
          <a:ext cx="1484503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357187</xdr:colOff>
      <xdr:row>0</xdr:row>
      <xdr:rowOff>83343</xdr:rowOff>
    </xdr:from>
    <xdr:to>
      <xdr:col>14</xdr:col>
      <xdr:colOff>697706</xdr:colOff>
      <xdr:row>4</xdr:row>
      <xdr:rowOff>45243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F9CCCE-DA53-435C-9768-B9D2D31F1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187" y="83343"/>
          <a:ext cx="2007394" cy="711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6</xdr:row>
      <xdr:rowOff>152400</xdr:rowOff>
    </xdr:from>
    <xdr:to>
      <xdr:col>11</xdr:col>
      <xdr:colOff>400051</xdr:colOff>
      <xdr:row>10</xdr:row>
      <xdr:rowOff>57150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2CFD630-E8C7-4B5F-B7C5-A9CE9035E7A7}"/>
            </a:ext>
          </a:extLst>
        </xdr:cNvPr>
        <xdr:cNvSpPr txBox="1"/>
      </xdr:nvSpPr>
      <xdr:spPr>
        <a:xfrm>
          <a:off x="333376" y="1200150"/>
          <a:ext cx="8648700" cy="64770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9" tIns="45719" rIns="45719" bIns="45719" numCol="1" anchor="ctr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 recaudación total del ITBIS (IVA), pagado </a:t>
          </a:r>
          <a:r>
            <a:rPr lang="en-US"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anualmente</a:t>
          </a: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 por los contribuyentes. Estas incluyen la demanda interna de la economía, es decir, todo el recaudo correspondiente a la partida del ITBIS (IVA), de la venta de los productos y servicios que se consumen en lo interno de la economía. </a:t>
          </a:r>
        </a:p>
      </xdr:txBody>
    </xdr:sp>
    <xdr:clientData/>
  </xdr:twoCellAnchor>
  <xdr:twoCellAnchor>
    <xdr:from>
      <xdr:col>8</xdr:col>
      <xdr:colOff>476251</xdr:colOff>
      <xdr:row>0</xdr:row>
      <xdr:rowOff>66675</xdr:rowOff>
    </xdr:from>
    <xdr:to>
      <xdr:col>11</xdr:col>
      <xdr:colOff>423864</xdr:colOff>
      <xdr:row>4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B6753D-F35A-42A0-B760-C54702C0B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1" y="66675"/>
          <a:ext cx="1785938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8002F-B787-4E18-A78E-FC0411C1E94D}">
  <dimension ref="A1:W72"/>
  <sheetViews>
    <sheetView showGridLines="0" zoomScale="90" zoomScaleNormal="90" workbookViewId="0">
      <pane ySplit="17" topLeftCell="A18" activePane="bottomLeft" state="frozen"/>
      <selection pane="bottomLeft" activeCell="B1" sqref="B1"/>
    </sheetView>
  </sheetViews>
  <sheetFormatPr defaultColWidth="9.140625" defaultRowHeight="15"/>
  <cols>
    <col min="1" max="1" width="1.85546875" customWidth="1"/>
    <col min="2" max="2" width="53.42578125" customWidth="1"/>
    <col min="3" max="3" width="13.42578125" customWidth="1"/>
    <col min="4" max="4" width="11.42578125" style="203" customWidth="1"/>
  </cols>
  <sheetData>
    <row r="1" spans="2:19" s="1" customFormat="1" ht="8.25" customHeight="1">
      <c r="B1" s="2"/>
      <c r="C1" s="2"/>
      <c r="D1" s="8"/>
      <c r="E1" s="8"/>
      <c r="F1" s="8"/>
      <c r="G1" s="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8"/>
    </row>
    <row r="2" spans="2:19" s="1" customFormat="1" ht="15" customHeight="1">
      <c r="B2" s="246" t="s">
        <v>0</v>
      </c>
      <c r="C2" s="246"/>
      <c r="D2" s="194"/>
      <c r="E2" s="38"/>
      <c r="F2" s="38"/>
      <c r="G2" s="38"/>
      <c r="H2" s="4"/>
      <c r="I2" s="4"/>
      <c r="J2" s="4"/>
      <c r="K2" s="4"/>
      <c r="L2" s="4"/>
      <c r="M2" s="4"/>
      <c r="N2" s="4"/>
      <c r="O2" s="4"/>
      <c r="P2" s="4"/>
      <c r="Q2" s="24"/>
      <c r="R2" s="24"/>
      <c r="S2" s="8"/>
    </row>
    <row r="3" spans="2:19" s="1" customFormat="1" ht="15" customHeight="1">
      <c r="B3" s="246" t="s">
        <v>1</v>
      </c>
      <c r="C3" s="246"/>
      <c r="D3" s="194"/>
      <c r="E3" s="38"/>
      <c r="F3" s="38"/>
      <c r="G3" s="38"/>
      <c r="H3" s="244"/>
      <c r="I3" s="244"/>
      <c r="J3" s="244"/>
      <c r="K3" s="244"/>
      <c r="L3" s="244"/>
      <c r="M3" s="244"/>
      <c r="N3" s="244"/>
      <c r="O3" s="244"/>
      <c r="P3" s="4"/>
      <c r="Q3" s="24"/>
      <c r="R3" s="24"/>
      <c r="S3" s="8"/>
    </row>
    <row r="4" spans="2:19" s="1" customFormat="1" ht="15" customHeight="1">
      <c r="B4" s="246" t="s">
        <v>2</v>
      </c>
      <c r="C4" s="246"/>
      <c r="D4" s="194"/>
      <c r="E4" s="38"/>
      <c r="F4" s="38"/>
      <c r="G4" s="38"/>
      <c r="H4" s="244"/>
      <c r="I4" s="244"/>
      <c r="J4" s="244"/>
      <c r="K4" s="244"/>
      <c r="L4" s="244"/>
      <c r="M4" s="244"/>
      <c r="N4" s="244"/>
      <c r="O4" s="244"/>
      <c r="P4" s="4"/>
      <c r="Q4" s="24"/>
      <c r="R4" s="24"/>
      <c r="S4" s="8"/>
    </row>
    <row r="5" spans="2:19" s="1" customFormat="1" ht="8.25" customHeight="1">
      <c r="D5" s="38"/>
      <c r="E5" s="38"/>
      <c r="F5" s="38"/>
      <c r="G5" s="38"/>
      <c r="H5" s="24"/>
      <c r="I5" s="24"/>
      <c r="J5" s="24"/>
      <c r="K5" s="24"/>
      <c r="L5" s="24"/>
      <c r="M5" s="24"/>
      <c r="N5" s="24"/>
      <c r="O5" s="24"/>
      <c r="P5" s="4"/>
      <c r="Q5" s="24"/>
      <c r="R5" s="24"/>
      <c r="S5" s="8"/>
    </row>
    <row r="6" spans="2:19" s="1" customFormat="1" ht="16.5" thickBot="1">
      <c r="B6" s="245" t="s">
        <v>95</v>
      </c>
      <c r="C6" s="245"/>
      <c r="D6" s="2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s="1" customFormat="1" ht="11.45" customHeight="1" thickTop="1" thickBot="1">
      <c r="B7" s="9"/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8"/>
      <c r="Q7" s="11"/>
      <c r="R7" s="11"/>
      <c r="S7" s="8"/>
    </row>
    <row r="8" spans="2:19" s="1" customFormat="1" ht="15" customHeight="1" thickTop="1">
      <c r="B8" s="12"/>
      <c r="C8" s="12"/>
      <c r="D8" s="13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s="1" customFormat="1" ht="14.45" customHeight="1">
      <c r="B9" s="8"/>
      <c r="C9" s="8"/>
      <c r="D9" s="13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2:19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2:19" s="1" customFormat="1" ht="14.45" customHeight="1">
      <c r="B13" s="247" t="s">
        <v>3</v>
      </c>
      <c r="C13" s="247"/>
      <c r="D13" s="24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24"/>
      <c r="R13" s="24"/>
      <c r="S13" s="8"/>
    </row>
    <row r="14" spans="2:19" s="1" customFormat="1" ht="14.45" customHeight="1">
      <c r="B14" s="247" t="s">
        <v>4</v>
      </c>
      <c r="C14" s="247"/>
      <c r="D14" s="24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24"/>
      <c r="R14" s="24"/>
      <c r="S14" s="8"/>
    </row>
    <row r="15" spans="2:19">
      <c r="B15" s="203"/>
      <c r="C15" s="203"/>
      <c r="S15" s="203"/>
    </row>
    <row r="16" spans="2:19" ht="15.75">
      <c r="B16" s="248" t="s">
        <v>5</v>
      </c>
      <c r="C16" s="243" t="s">
        <v>122</v>
      </c>
      <c r="D16" s="250" t="s">
        <v>7</v>
      </c>
      <c r="E16" s="203"/>
      <c r="F16" s="203"/>
      <c r="G16" s="203"/>
      <c r="S16" s="203"/>
    </row>
    <row r="17" spans="1:19" s="203" customFormat="1">
      <c r="A17"/>
      <c r="B17" s="249"/>
      <c r="C17" s="200" t="s">
        <v>6</v>
      </c>
      <c r="D17" s="251"/>
    </row>
    <row r="18" spans="1:19" s="203" customFormat="1" ht="15.75" thickBot="1">
      <c r="A18"/>
      <c r="B18" s="26" t="s">
        <v>8</v>
      </c>
      <c r="C18" s="25">
        <v>87467311.690000013</v>
      </c>
      <c r="D18" s="25">
        <f t="shared" ref="D18:D65" si="0">SUM(C18:C18)</f>
        <v>87467311.690000013</v>
      </c>
      <c r="E18" s="219"/>
    </row>
    <row r="19" spans="1:19">
      <c r="B19" s="207" t="s">
        <v>9</v>
      </c>
      <c r="C19" s="28">
        <v>1447171.6500000004</v>
      </c>
      <c r="D19" s="30">
        <f t="shared" si="0"/>
        <v>1447171.6500000004</v>
      </c>
      <c r="E19" s="219"/>
      <c r="F19" s="203"/>
      <c r="G19" s="203"/>
      <c r="S19" s="203"/>
    </row>
    <row r="20" spans="1:19">
      <c r="B20" s="206" t="s">
        <v>10</v>
      </c>
      <c r="C20" s="30">
        <v>27470804.969999999</v>
      </c>
      <c r="D20" s="30">
        <f t="shared" si="0"/>
        <v>27470804.969999999</v>
      </c>
      <c r="E20" s="219"/>
      <c r="F20" s="203"/>
      <c r="G20" s="203"/>
    </row>
    <row r="21" spans="1:19">
      <c r="B21" s="206" t="s">
        <v>11</v>
      </c>
      <c r="C21" s="30">
        <v>24267125.479999997</v>
      </c>
      <c r="D21" s="30">
        <f t="shared" si="0"/>
        <v>24267125.479999997</v>
      </c>
      <c r="E21" s="219"/>
      <c r="F21" s="203"/>
      <c r="G21" s="203"/>
    </row>
    <row r="22" spans="1:19">
      <c r="B22" s="206" t="s">
        <v>12</v>
      </c>
      <c r="C22" s="30">
        <v>34282209.590000011</v>
      </c>
      <c r="D22" s="30">
        <f t="shared" si="0"/>
        <v>34282209.590000011</v>
      </c>
      <c r="E22" s="219"/>
      <c r="F22" s="203"/>
      <c r="G22" s="203"/>
    </row>
    <row r="23" spans="1:19" ht="15.75" thickBot="1">
      <c r="B23" s="26" t="s">
        <v>13</v>
      </c>
      <c r="C23" s="25">
        <v>6988046249.2300005</v>
      </c>
      <c r="D23" s="25">
        <f t="shared" si="0"/>
        <v>6988046249.2300005</v>
      </c>
      <c r="E23" s="219"/>
      <c r="F23" s="203"/>
      <c r="G23" s="203"/>
    </row>
    <row r="24" spans="1:19">
      <c r="B24" s="31" t="s">
        <v>14</v>
      </c>
      <c r="C24" s="32">
        <v>1190478773.5199988</v>
      </c>
      <c r="D24" s="33">
        <f t="shared" si="0"/>
        <v>1190478773.5199988</v>
      </c>
      <c r="E24" s="219"/>
      <c r="F24" s="203"/>
      <c r="G24" s="203"/>
    </row>
    <row r="25" spans="1:19">
      <c r="B25" s="34" t="s">
        <v>15</v>
      </c>
      <c r="C25" s="33">
        <v>139902253.78000003</v>
      </c>
      <c r="D25" s="33">
        <f t="shared" si="0"/>
        <v>139902253.78000003</v>
      </c>
      <c r="E25" s="219"/>
      <c r="F25" s="203"/>
      <c r="G25" s="203"/>
    </row>
    <row r="26" spans="1:19">
      <c r="B26" s="34" t="s">
        <v>16</v>
      </c>
      <c r="C26" s="33">
        <v>5657665221.9300013</v>
      </c>
      <c r="D26" s="33">
        <f t="shared" si="0"/>
        <v>5657665221.9300013</v>
      </c>
      <c r="E26" s="219"/>
      <c r="F26" s="203"/>
      <c r="G26" s="203"/>
    </row>
    <row r="27" spans="1:19">
      <c r="B27" s="206" t="s">
        <v>18</v>
      </c>
      <c r="C27" s="226">
        <v>128760871.22000003</v>
      </c>
      <c r="D27" s="226">
        <f t="shared" si="0"/>
        <v>128760871.22000003</v>
      </c>
      <c r="E27" s="219"/>
      <c r="F27" s="203"/>
      <c r="G27" s="203"/>
    </row>
    <row r="28" spans="1:19" s="230" customFormat="1">
      <c r="B28" s="228" t="s">
        <v>17</v>
      </c>
      <c r="C28" s="229">
        <v>127786879.64000005</v>
      </c>
      <c r="D28" s="226">
        <f t="shared" si="0"/>
        <v>127786879.64000005</v>
      </c>
      <c r="E28" s="219"/>
      <c r="F28" s="233"/>
      <c r="G28" s="233"/>
    </row>
    <row r="29" spans="1:19">
      <c r="B29" s="206" t="s">
        <v>19</v>
      </c>
      <c r="C29" s="30">
        <v>423810069.32000005</v>
      </c>
      <c r="D29" s="226">
        <f t="shared" si="0"/>
        <v>423810069.32000005</v>
      </c>
      <c r="E29" s="219"/>
      <c r="F29" s="203"/>
      <c r="G29" s="203"/>
    </row>
    <row r="30" spans="1:19">
      <c r="B30" s="206" t="s">
        <v>20</v>
      </c>
      <c r="C30" s="30">
        <v>122290160.31000002</v>
      </c>
      <c r="D30" s="226">
        <f t="shared" si="0"/>
        <v>122290160.31000002</v>
      </c>
      <c r="E30" s="219"/>
      <c r="F30" s="203"/>
      <c r="G30" s="203"/>
    </row>
    <row r="31" spans="1:19">
      <c r="B31" s="206" t="s">
        <v>21</v>
      </c>
      <c r="C31" s="30">
        <v>2103748637.5099998</v>
      </c>
      <c r="D31" s="226">
        <f t="shared" si="0"/>
        <v>2103748637.5099998</v>
      </c>
      <c r="E31" s="219"/>
      <c r="F31" s="203"/>
      <c r="G31" s="203"/>
    </row>
    <row r="32" spans="1:19" s="230" customFormat="1">
      <c r="B32" s="228" t="s">
        <v>22</v>
      </c>
      <c r="C32" s="229">
        <v>44931653.070000008</v>
      </c>
      <c r="D32" s="226">
        <f t="shared" si="0"/>
        <v>44931653.070000008</v>
      </c>
      <c r="E32" s="219"/>
      <c r="F32" s="233"/>
      <c r="G32" s="233"/>
    </row>
    <row r="33" spans="2:23" s="203" customFormat="1">
      <c r="B33" s="206" t="s">
        <v>23</v>
      </c>
      <c r="C33" s="30">
        <v>257747403.04000002</v>
      </c>
      <c r="D33" s="226">
        <f t="shared" si="0"/>
        <v>257747403.04000002</v>
      </c>
      <c r="E33" s="219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spans="2:23" s="203" customFormat="1">
      <c r="B34" s="206" t="s">
        <v>24</v>
      </c>
      <c r="C34" s="226">
        <v>27425539.539999999</v>
      </c>
      <c r="D34" s="226">
        <f t="shared" si="0"/>
        <v>27425539.539999999</v>
      </c>
      <c r="E34" s="219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spans="2:23" s="203" customFormat="1">
      <c r="B35" s="206" t="s">
        <v>25</v>
      </c>
      <c r="C35" s="30">
        <v>57714013.340000018</v>
      </c>
      <c r="D35" s="226">
        <f t="shared" si="0"/>
        <v>57714013.340000018</v>
      </c>
      <c r="E35" s="219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spans="2:23" s="203" customFormat="1">
      <c r="B36" s="206" t="s">
        <v>26</v>
      </c>
      <c r="C36" s="30">
        <v>16485580.880000001</v>
      </c>
      <c r="D36" s="226">
        <f t="shared" si="0"/>
        <v>16485580.880000001</v>
      </c>
      <c r="E36" s="219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spans="2:23" s="203" customFormat="1">
      <c r="B37" s="206" t="s">
        <v>27</v>
      </c>
      <c r="C37" s="30">
        <v>53298518.909999982</v>
      </c>
      <c r="D37" s="226">
        <f t="shared" si="0"/>
        <v>53298518.909999982</v>
      </c>
      <c r="E37" s="219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spans="2:23" s="203" customFormat="1">
      <c r="B38" s="206" t="s">
        <v>28</v>
      </c>
      <c r="C38" s="30">
        <v>322899552.04999995</v>
      </c>
      <c r="D38" s="226">
        <f t="shared" si="0"/>
        <v>322899552.04999995</v>
      </c>
      <c r="E38" s="219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spans="2:23" s="203" customFormat="1">
      <c r="B39" s="206" t="s">
        <v>29</v>
      </c>
      <c r="C39" s="30">
        <v>206689507.81999987</v>
      </c>
      <c r="D39" s="226">
        <f t="shared" si="0"/>
        <v>206689507.81999987</v>
      </c>
      <c r="E39" s="21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spans="2:23" s="203" customFormat="1">
      <c r="B40" s="206" t="s">
        <v>30</v>
      </c>
      <c r="C40" s="30">
        <v>85074762.450000003</v>
      </c>
      <c r="D40" s="226">
        <f t="shared" si="0"/>
        <v>85074762.450000003</v>
      </c>
      <c r="E40" s="219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spans="2:23" s="203" customFormat="1">
      <c r="B41" s="206" t="s">
        <v>31</v>
      </c>
      <c r="C41" s="30">
        <v>12175011.589999998</v>
      </c>
      <c r="D41" s="226">
        <f t="shared" si="0"/>
        <v>12175011.589999998</v>
      </c>
      <c r="E41" s="219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spans="2:23" s="203" customFormat="1">
      <c r="B42" s="206" t="s">
        <v>32</v>
      </c>
      <c r="C42" s="30">
        <v>24595681.600000001</v>
      </c>
      <c r="D42" s="226">
        <f t="shared" si="0"/>
        <v>24595681.600000001</v>
      </c>
      <c r="E42" s="219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spans="2:23" s="203" customFormat="1">
      <c r="B43" s="206" t="s">
        <v>33</v>
      </c>
      <c r="C43" s="30">
        <v>109165910.54999997</v>
      </c>
      <c r="D43" s="226">
        <f t="shared" si="0"/>
        <v>109165910.54999997</v>
      </c>
      <c r="E43" s="219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2:23" s="203" customFormat="1">
      <c r="B44" s="206" t="s">
        <v>34</v>
      </c>
      <c r="C44" s="30">
        <v>1141704.4999999998</v>
      </c>
      <c r="D44" s="226">
        <f t="shared" si="0"/>
        <v>1141704.4999999998</v>
      </c>
      <c r="E44" s="219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</row>
    <row r="45" spans="2:23" s="203" customFormat="1">
      <c r="B45" s="206" t="s">
        <v>35</v>
      </c>
      <c r="C45" s="30">
        <v>52537311.390000001</v>
      </c>
      <c r="D45" s="226">
        <f t="shared" si="0"/>
        <v>52537311.390000001</v>
      </c>
      <c r="E45" s="219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</row>
    <row r="46" spans="2:23" s="203" customFormat="1">
      <c r="B46" s="206" t="s">
        <v>36</v>
      </c>
      <c r="C46" s="30">
        <v>90982568.590000004</v>
      </c>
      <c r="D46" s="226">
        <f t="shared" si="0"/>
        <v>90982568.590000004</v>
      </c>
      <c r="E46" s="219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</row>
    <row r="47" spans="2:23" s="203" customFormat="1">
      <c r="B47" s="206" t="s">
        <v>37</v>
      </c>
      <c r="C47" s="30">
        <v>279565903.07999986</v>
      </c>
      <c r="D47" s="226">
        <f t="shared" si="0"/>
        <v>279565903.07999986</v>
      </c>
      <c r="E47" s="219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</row>
    <row r="48" spans="2:23" s="203" customFormat="1">
      <c r="B48" s="206" t="s">
        <v>38</v>
      </c>
      <c r="C48" s="30">
        <v>210717035.24000004</v>
      </c>
      <c r="D48" s="226">
        <f t="shared" si="0"/>
        <v>210717035.24000004</v>
      </c>
      <c r="E48" s="219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</row>
    <row r="49" spans="2:7">
      <c r="B49" s="206" t="s">
        <v>39</v>
      </c>
      <c r="C49" s="30">
        <v>898120946.29000163</v>
      </c>
      <c r="D49" s="226">
        <f t="shared" si="0"/>
        <v>898120946.29000163</v>
      </c>
      <c r="E49" s="219"/>
      <c r="F49" s="203"/>
      <c r="G49" s="203"/>
    </row>
    <row r="50" spans="2:7" ht="15.75" thickBot="1">
      <c r="B50" s="26" t="s">
        <v>40</v>
      </c>
      <c r="C50" s="25">
        <v>18067051520.04002</v>
      </c>
      <c r="D50" s="25">
        <f t="shared" si="0"/>
        <v>18067051520.04002</v>
      </c>
      <c r="E50" s="219"/>
      <c r="F50" s="203"/>
      <c r="G50" s="203"/>
    </row>
    <row r="51" spans="2:7">
      <c r="B51" s="31" t="s">
        <v>41</v>
      </c>
      <c r="C51" s="32">
        <v>79405312.420000032</v>
      </c>
      <c r="D51" s="32">
        <f t="shared" si="0"/>
        <v>79405312.420000032</v>
      </c>
      <c r="E51" s="219"/>
      <c r="F51" s="203"/>
      <c r="G51" s="203"/>
    </row>
    <row r="52" spans="2:7">
      <c r="B52" s="34" t="s">
        <v>42</v>
      </c>
      <c r="C52" s="33">
        <v>761521457.52999938</v>
      </c>
      <c r="D52" s="33">
        <f t="shared" si="0"/>
        <v>761521457.52999938</v>
      </c>
      <c r="E52" s="219"/>
      <c r="F52" s="203"/>
      <c r="G52" s="203"/>
    </row>
    <row r="53" spans="2:7">
      <c r="B53" s="34" t="s">
        <v>43</v>
      </c>
      <c r="C53" s="33">
        <v>6879019966.8200188</v>
      </c>
      <c r="D53" s="33">
        <f t="shared" si="0"/>
        <v>6879019966.8200188</v>
      </c>
      <c r="E53" s="219"/>
      <c r="F53" s="203"/>
      <c r="G53" s="203"/>
    </row>
    <row r="54" spans="2:7">
      <c r="B54" s="206" t="s">
        <v>44</v>
      </c>
      <c r="C54" s="30">
        <v>165744929.09</v>
      </c>
      <c r="D54" s="241">
        <f t="shared" si="0"/>
        <v>165744929.09</v>
      </c>
      <c r="E54" s="219"/>
      <c r="F54" s="203"/>
      <c r="G54" s="203"/>
    </row>
    <row r="55" spans="2:7" s="230" customFormat="1">
      <c r="B55" s="228" t="s">
        <v>45</v>
      </c>
      <c r="C55" s="229">
        <v>1593688586.1599998</v>
      </c>
      <c r="D55" s="241">
        <f t="shared" si="0"/>
        <v>1593688586.1599998</v>
      </c>
      <c r="E55" s="219"/>
      <c r="F55" s="233"/>
      <c r="G55" s="233"/>
    </row>
    <row r="56" spans="2:7">
      <c r="B56" s="206" t="s">
        <v>46</v>
      </c>
      <c r="C56" s="30">
        <v>5119586451.5700197</v>
      </c>
      <c r="D56" s="241">
        <f t="shared" si="0"/>
        <v>5119586451.5700197</v>
      </c>
      <c r="E56" s="219"/>
      <c r="F56" s="203"/>
      <c r="G56" s="203"/>
    </row>
    <row r="57" spans="2:7">
      <c r="B57" s="34" t="s">
        <v>47</v>
      </c>
      <c r="C57" s="33">
        <v>1174514838.2600036</v>
      </c>
      <c r="D57" s="33">
        <f t="shared" si="0"/>
        <v>1174514838.2600036</v>
      </c>
      <c r="E57" s="219"/>
      <c r="F57" s="203"/>
      <c r="G57" s="203"/>
    </row>
    <row r="58" spans="2:7">
      <c r="B58" s="34" t="s">
        <v>48</v>
      </c>
      <c r="C58" s="33">
        <v>216442896.26999998</v>
      </c>
      <c r="D58" s="33">
        <f t="shared" si="0"/>
        <v>216442896.26999998</v>
      </c>
      <c r="E58" s="219"/>
      <c r="F58" s="203"/>
      <c r="G58" s="203"/>
    </row>
    <row r="59" spans="2:7">
      <c r="B59" s="34" t="s">
        <v>49</v>
      </c>
      <c r="C59" s="33">
        <v>3734601518.0000038</v>
      </c>
      <c r="D59" s="33">
        <f t="shared" si="0"/>
        <v>3734601518.0000038</v>
      </c>
      <c r="E59" s="219"/>
      <c r="F59" s="203"/>
      <c r="G59" s="203"/>
    </row>
    <row r="60" spans="2:7">
      <c r="B60" s="34" t="s">
        <v>50</v>
      </c>
      <c r="C60" s="33">
        <v>1094336479.3699985</v>
      </c>
      <c r="D60" s="33">
        <f t="shared" si="0"/>
        <v>1094336479.3699985</v>
      </c>
      <c r="E60" s="219"/>
      <c r="F60" s="219"/>
      <c r="G60" s="203"/>
    </row>
    <row r="61" spans="2:7">
      <c r="B61" s="34" t="s">
        <v>51</v>
      </c>
      <c r="C61" s="33">
        <v>32555405.229999993</v>
      </c>
      <c r="D61" s="33">
        <f t="shared" si="0"/>
        <v>32555405.229999993</v>
      </c>
      <c r="E61" s="219"/>
      <c r="F61" s="203"/>
      <c r="G61" s="203"/>
    </row>
    <row r="62" spans="2:7">
      <c r="B62" s="34" t="s">
        <v>52</v>
      </c>
      <c r="C62" s="33">
        <v>86774584.710000023</v>
      </c>
      <c r="D62" s="33">
        <f t="shared" si="0"/>
        <v>86774584.710000023</v>
      </c>
      <c r="E62" s="219"/>
      <c r="F62" s="203"/>
      <c r="G62" s="203"/>
    </row>
    <row r="63" spans="2:7">
      <c r="B63" s="34" t="s">
        <v>53</v>
      </c>
      <c r="C63" s="33">
        <v>1461183926.3000071</v>
      </c>
      <c r="D63" s="33">
        <f t="shared" si="0"/>
        <v>1461183926.3000071</v>
      </c>
      <c r="E63" s="219"/>
      <c r="F63" s="203"/>
      <c r="G63" s="203"/>
    </row>
    <row r="64" spans="2:7">
      <c r="B64" s="34" t="s">
        <v>54</v>
      </c>
      <c r="C64" s="33">
        <v>2546695135.1299872</v>
      </c>
      <c r="D64" s="33">
        <f t="shared" si="0"/>
        <v>2546695135.1299872</v>
      </c>
      <c r="E64" s="219"/>
      <c r="F64" s="203"/>
      <c r="G64" s="203"/>
    </row>
    <row r="65" spans="2:23" s="203" customFormat="1">
      <c r="B65" s="132" t="s">
        <v>7</v>
      </c>
      <c r="C65" s="211">
        <v>25142565080.960022</v>
      </c>
      <c r="D65" s="213">
        <f t="shared" si="0"/>
        <v>25142565080.960022</v>
      </c>
      <c r="E65" s="219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2:23" s="203" customFormat="1">
      <c r="B66" s="129" t="s">
        <v>121</v>
      </c>
      <c r="C66" s="234"/>
      <c r="D66" s="219"/>
      <c r="E66" s="219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2:23" s="203" customFormat="1" ht="15" customHeight="1">
      <c r="B67" s="129" t="s">
        <v>98</v>
      </c>
      <c r="C67" s="235"/>
      <c r="D67" s="219"/>
      <c r="E67" s="219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2:23" s="203" customFormat="1" ht="15" customHeight="1">
      <c r="B68" s="129" t="s">
        <v>109</v>
      </c>
      <c r="C68" s="236"/>
      <c r="D68" s="219"/>
      <c r="E68" s="219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2:23" s="203" customFormat="1">
      <c r="B69"/>
      <c r="C69" s="202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2" spans="2:23">
      <c r="C72" s="236"/>
    </row>
  </sheetData>
  <mergeCells count="16">
    <mergeCell ref="B13:D13"/>
    <mergeCell ref="B14:D14"/>
    <mergeCell ref="B16:B17"/>
    <mergeCell ref="D16:D17"/>
    <mergeCell ref="L3:M3"/>
    <mergeCell ref="N3:O3"/>
    <mergeCell ref="B6:C6"/>
    <mergeCell ref="B2:C2"/>
    <mergeCell ref="B3:C3"/>
    <mergeCell ref="H3:I3"/>
    <mergeCell ref="J3:K3"/>
    <mergeCell ref="B4:C4"/>
    <mergeCell ref="H4:I4"/>
    <mergeCell ref="J4:K4"/>
    <mergeCell ref="L4:M4"/>
    <mergeCell ref="N4:O4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19C77-1067-49DC-8AED-35FB1D7B910C}">
  <dimension ref="B1:AH72"/>
  <sheetViews>
    <sheetView showGridLines="0" zoomScaleNormal="100" workbookViewId="0">
      <pane ySplit="17" topLeftCell="A53" activePane="bottomLeft" state="frozen"/>
      <selection pane="bottomLeft" activeCell="A60" sqref="A60:XFD60"/>
    </sheetView>
  </sheetViews>
  <sheetFormatPr defaultColWidth="9.140625" defaultRowHeight="15"/>
  <cols>
    <col min="1" max="1" width="1.85546875" customWidth="1"/>
    <col min="2" max="2" width="53.42578125" customWidth="1"/>
    <col min="3" max="8" width="13.42578125" customWidth="1"/>
    <col min="9" max="12" width="13.42578125" style="203" customWidth="1"/>
    <col min="13" max="14" width="12.7109375" style="203" customWidth="1"/>
    <col min="15" max="15" width="11.42578125" style="203" customWidth="1"/>
  </cols>
  <sheetData>
    <row r="1" spans="2:30" s="1" customFormat="1" ht="8.25" customHeight="1">
      <c r="B1" s="2"/>
      <c r="C1" s="2"/>
      <c r="D1" s="2"/>
      <c r="E1" s="2"/>
      <c r="F1" s="2"/>
      <c r="G1" s="2"/>
      <c r="H1" s="2"/>
      <c r="I1" s="2"/>
      <c r="J1" s="8"/>
      <c r="K1" s="8"/>
      <c r="L1" s="8"/>
      <c r="M1" s="8"/>
      <c r="N1" s="8"/>
      <c r="O1" s="8"/>
      <c r="P1" s="8"/>
      <c r="Q1" s="8"/>
      <c r="R1" s="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</row>
    <row r="2" spans="2:30" s="1" customFormat="1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194"/>
      <c r="P2" s="38"/>
      <c r="Q2" s="38"/>
      <c r="R2" s="38"/>
      <c r="S2" s="4"/>
      <c r="T2" s="4"/>
      <c r="U2" s="4"/>
      <c r="V2" s="4"/>
      <c r="W2" s="4"/>
      <c r="X2" s="4"/>
      <c r="Y2" s="4"/>
      <c r="Z2" s="4"/>
      <c r="AA2" s="4"/>
      <c r="AB2" s="24"/>
      <c r="AC2" s="24"/>
      <c r="AD2" s="5"/>
    </row>
    <row r="3" spans="2:30" s="1" customFormat="1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194"/>
      <c r="P3" s="38"/>
      <c r="Q3" s="38"/>
      <c r="R3" s="38"/>
      <c r="S3" s="244"/>
      <c r="T3" s="244"/>
      <c r="U3" s="244"/>
      <c r="V3" s="244"/>
      <c r="W3" s="244"/>
      <c r="X3" s="244"/>
      <c r="Y3" s="244"/>
      <c r="Z3" s="244"/>
      <c r="AA3" s="4"/>
      <c r="AB3" s="24"/>
      <c r="AC3" s="24"/>
      <c r="AD3" s="5"/>
    </row>
    <row r="4" spans="2:30" s="1" customFormat="1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194"/>
      <c r="P4" s="38"/>
      <c r="Q4" s="38"/>
      <c r="R4" s="38"/>
      <c r="S4" s="244"/>
      <c r="T4" s="244"/>
      <c r="U4" s="244"/>
      <c r="V4" s="244"/>
      <c r="W4" s="244"/>
      <c r="X4" s="244"/>
      <c r="Y4" s="244"/>
      <c r="Z4" s="244"/>
      <c r="AA4" s="4"/>
      <c r="AB4" s="24"/>
      <c r="AC4" s="24"/>
      <c r="AD4" s="5"/>
    </row>
    <row r="5" spans="2:30" s="1" customFormat="1" ht="8.25" customHeight="1">
      <c r="I5" s="136"/>
      <c r="J5" s="38"/>
      <c r="K5" s="38"/>
      <c r="L5" s="38"/>
      <c r="M5" s="38"/>
      <c r="N5" s="38"/>
      <c r="O5" s="38"/>
      <c r="P5" s="38"/>
      <c r="Q5" s="38"/>
      <c r="R5" s="38"/>
      <c r="S5" s="24"/>
      <c r="T5" s="24"/>
      <c r="U5" s="24"/>
      <c r="V5" s="24"/>
      <c r="W5" s="24"/>
      <c r="X5" s="24"/>
      <c r="Y5" s="24"/>
      <c r="Z5" s="24"/>
      <c r="AA5" s="4"/>
      <c r="AB5" s="24"/>
      <c r="AC5" s="24"/>
      <c r="AD5" s="5"/>
    </row>
    <row r="6" spans="2:30" s="1" customFormat="1" ht="16.5" thickBot="1">
      <c r="B6" s="245" t="s">
        <v>95</v>
      </c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12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5"/>
    </row>
    <row r="7" spans="2:30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8"/>
      <c r="AB7" s="11"/>
      <c r="AC7" s="11"/>
      <c r="AD7" s="5"/>
    </row>
    <row r="8" spans="2:30" s="1" customFormat="1" ht="15" customHeight="1" thickTop="1">
      <c r="B8" s="12"/>
      <c r="C8" s="12"/>
      <c r="D8" s="8"/>
      <c r="E8" s="8"/>
      <c r="F8" s="8"/>
      <c r="G8" s="8"/>
      <c r="H8" s="8"/>
      <c r="I8" s="8"/>
      <c r="J8" s="138"/>
      <c r="K8" s="138"/>
      <c r="L8" s="138"/>
      <c r="M8" s="138"/>
      <c r="N8" s="138"/>
      <c r="O8" s="13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5"/>
    </row>
    <row r="9" spans="2:30" s="1" customFormat="1" ht="14.45" customHeight="1">
      <c r="B9" s="8"/>
      <c r="C9" s="8"/>
      <c r="D9" s="8"/>
      <c r="E9" s="8"/>
      <c r="F9" s="8"/>
      <c r="G9" s="8"/>
      <c r="H9" s="8"/>
      <c r="I9" s="8"/>
      <c r="J9" s="138"/>
      <c r="K9" s="138"/>
      <c r="L9" s="138"/>
      <c r="M9" s="138"/>
      <c r="N9" s="138"/>
      <c r="O9" s="13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5"/>
    </row>
    <row r="10" spans="2:30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5"/>
    </row>
    <row r="11" spans="2:30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5"/>
    </row>
    <row r="12" spans="2:30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5"/>
    </row>
    <row r="13" spans="2:30" s="1" customFormat="1" ht="14.45" customHeight="1">
      <c r="B13" s="247" t="s">
        <v>3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24"/>
      <c r="AC13" s="24"/>
      <c r="AD13" s="5"/>
    </row>
    <row r="14" spans="2:30" s="1" customFormat="1" ht="14.45" customHeight="1">
      <c r="B14" s="247" t="s">
        <v>4</v>
      </c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24"/>
      <c r="AC14" s="24"/>
      <c r="AD14" s="5"/>
    </row>
    <row r="15" spans="2:30">
      <c r="B15" s="203"/>
      <c r="C15" s="203"/>
      <c r="D15" s="203"/>
      <c r="E15" s="203"/>
      <c r="F15" s="203"/>
      <c r="G15" s="203"/>
      <c r="H15" s="203"/>
    </row>
    <row r="16" spans="2:30" ht="15.75">
      <c r="B16" s="248" t="s">
        <v>5</v>
      </c>
      <c r="C16" s="250" t="s">
        <v>117</v>
      </c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48"/>
      <c r="O16" s="250" t="s">
        <v>7</v>
      </c>
      <c r="P16" s="203"/>
      <c r="Q16" s="203"/>
      <c r="R16" s="203"/>
    </row>
    <row r="17" spans="2:18">
      <c r="B17" s="249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39" t="s">
        <v>67</v>
      </c>
      <c r="N17" s="239" t="s">
        <v>68</v>
      </c>
      <c r="O17" s="251"/>
      <c r="P17" s="203"/>
      <c r="Q17" s="203"/>
      <c r="R17" s="203"/>
    </row>
    <row r="18" spans="2:18" ht="15.75" thickBot="1">
      <c r="B18" s="26" t="s">
        <v>8</v>
      </c>
      <c r="C18" s="25">
        <v>82458690.290000007</v>
      </c>
      <c r="D18" s="25">
        <v>69813664.710000008</v>
      </c>
      <c r="E18" s="25">
        <v>77216160.680000022</v>
      </c>
      <c r="F18" s="25">
        <v>89912434.959999964</v>
      </c>
      <c r="G18" s="25">
        <v>96405354.539999992</v>
      </c>
      <c r="H18" s="25">
        <v>85260703.560000032</v>
      </c>
      <c r="I18" s="25">
        <v>88897285.340000018</v>
      </c>
      <c r="J18" s="25">
        <v>87501794.310000002</v>
      </c>
      <c r="K18" s="25">
        <v>71476870.960000038</v>
      </c>
      <c r="L18" s="25">
        <v>89127505.670000002</v>
      </c>
      <c r="M18" s="25">
        <v>73929894.890000001</v>
      </c>
      <c r="N18" s="25">
        <v>81397343.12000002</v>
      </c>
      <c r="O18" s="25">
        <f>SUM(C18:N18)</f>
        <v>993397703.03000009</v>
      </c>
      <c r="P18" s="203"/>
      <c r="Q18" s="203"/>
      <c r="R18" s="203"/>
    </row>
    <row r="19" spans="2:18">
      <c r="B19" s="207" t="s">
        <v>9</v>
      </c>
      <c r="C19" s="28">
        <v>1289650.55</v>
      </c>
      <c r="D19" s="28">
        <v>1183722.1100000001</v>
      </c>
      <c r="E19" s="28">
        <v>691017.79</v>
      </c>
      <c r="F19" s="28">
        <v>1185822.1400000001</v>
      </c>
      <c r="G19" s="28">
        <v>836425.71000000008</v>
      </c>
      <c r="H19" s="28">
        <v>1594938.8499999999</v>
      </c>
      <c r="I19" s="28">
        <v>1488648.04</v>
      </c>
      <c r="J19" s="28">
        <v>1374722.3</v>
      </c>
      <c r="K19" s="28">
        <v>1282726.8599999999</v>
      </c>
      <c r="L19" s="28">
        <v>1044421.6699999999</v>
      </c>
      <c r="M19" s="30">
        <v>1514596.7799999998</v>
      </c>
      <c r="N19" s="30">
        <v>1297149.9000000001</v>
      </c>
      <c r="O19" s="30">
        <f>SUM(C19:N19)</f>
        <v>14783842.699999999</v>
      </c>
      <c r="P19" s="203"/>
      <c r="Q19" s="203"/>
      <c r="R19" s="203"/>
    </row>
    <row r="20" spans="2:18">
      <c r="B20" s="206" t="s">
        <v>10</v>
      </c>
      <c r="C20" s="30">
        <v>28741844.089999996</v>
      </c>
      <c r="D20" s="30">
        <v>21875016.470000003</v>
      </c>
      <c r="E20" s="30">
        <v>28134896.860000007</v>
      </c>
      <c r="F20" s="30">
        <v>26796517.890000001</v>
      </c>
      <c r="G20" s="30">
        <v>25635765.999999993</v>
      </c>
      <c r="H20" s="30">
        <v>23174982.250000004</v>
      </c>
      <c r="I20" s="30">
        <v>25952229.430000011</v>
      </c>
      <c r="J20" s="30">
        <v>30083929.359999988</v>
      </c>
      <c r="K20" s="30">
        <v>20083465.150000002</v>
      </c>
      <c r="L20" s="30">
        <v>26857118.890000004</v>
      </c>
      <c r="M20" s="30">
        <v>20544897.940000001</v>
      </c>
      <c r="N20" s="30">
        <v>22615394.289999995</v>
      </c>
      <c r="O20" s="30">
        <f t="shared" ref="O20:O22" si="0">SUM(C20:N20)</f>
        <v>300496058.62000006</v>
      </c>
      <c r="P20" s="203"/>
      <c r="Q20" s="203"/>
      <c r="R20" s="203"/>
    </row>
    <row r="21" spans="2:18">
      <c r="B21" s="206" t="s">
        <v>11</v>
      </c>
      <c r="C21" s="30">
        <v>27998488.780000005</v>
      </c>
      <c r="D21" s="30">
        <v>23647947.510000013</v>
      </c>
      <c r="E21" s="30">
        <v>24463110.660000004</v>
      </c>
      <c r="F21" s="30">
        <v>33164087.559999987</v>
      </c>
      <c r="G21" s="30">
        <v>33107743.229999989</v>
      </c>
      <c r="H21" s="30">
        <v>29789038.16</v>
      </c>
      <c r="I21" s="30">
        <v>26144839.089999996</v>
      </c>
      <c r="J21" s="30">
        <v>26352399.270000007</v>
      </c>
      <c r="K21" s="30">
        <v>19967763.560000002</v>
      </c>
      <c r="L21" s="30">
        <v>28977809.340000007</v>
      </c>
      <c r="M21" s="240">
        <v>26371479.189999998</v>
      </c>
      <c r="N21" s="240">
        <v>22655763.15000001</v>
      </c>
      <c r="O21" s="30">
        <f t="shared" si="0"/>
        <v>322640469.50000006</v>
      </c>
      <c r="P21" s="203"/>
      <c r="Q21" s="203"/>
      <c r="R21" s="203"/>
    </row>
    <row r="22" spans="2:18">
      <c r="B22" s="206" t="s">
        <v>12</v>
      </c>
      <c r="C22" s="30">
        <v>24428706.870000012</v>
      </c>
      <c r="D22" s="30">
        <v>23106978.619999994</v>
      </c>
      <c r="E22" s="30">
        <v>23927135.370000005</v>
      </c>
      <c r="F22" s="30">
        <v>28766007.369999982</v>
      </c>
      <c r="G22" s="30">
        <v>36825419.600000016</v>
      </c>
      <c r="H22" s="30">
        <v>30701744.300000016</v>
      </c>
      <c r="I22" s="30">
        <v>35311568.780000016</v>
      </c>
      <c r="J22" s="30">
        <v>29690743.38000001</v>
      </c>
      <c r="K22" s="30">
        <v>30142915.390000023</v>
      </c>
      <c r="L22" s="30">
        <v>32248155.769999996</v>
      </c>
      <c r="M22" s="240">
        <v>25498920.979999997</v>
      </c>
      <c r="N22" s="240">
        <v>34829035.780000009</v>
      </c>
      <c r="O22" s="30">
        <f t="shared" si="0"/>
        <v>355477332.2100001</v>
      </c>
      <c r="P22" s="203"/>
      <c r="Q22" s="203"/>
      <c r="R22" s="203"/>
    </row>
    <row r="23" spans="2:18" ht="15.75" thickBot="1">
      <c r="B23" s="26" t="s">
        <v>13</v>
      </c>
      <c r="C23" s="25">
        <v>6283328155.4799976</v>
      </c>
      <c r="D23" s="25">
        <v>4702589783.9799986</v>
      </c>
      <c r="E23" s="25">
        <v>4588550009.1699982</v>
      </c>
      <c r="F23" s="25">
        <v>5343833518.6000042</v>
      </c>
      <c r="G23" s="25">
        <v>4730696751.7099991</v>
      </c>
      <c r="H23" s="25">
        <v>4974878056.6200008</v>
      </c>
      <c r="I23" s="25">
        <v>5074285330.2800007</v>
      </c>
      <c r="J23" s="25">
        <v>5427977089.4300013</v>
      </c>
      <c r="K23" s="25">
        <v>4673231613.4399967</v>
      </c>
      <c r="L23" s="25">
        <v>4961121727.6600018</v>
      </c>
      <c r="M23" s="25">
        <v>5400529828.4000015</v>
      </c>
      <c r="N23" s="25">
        <v>5772755817.46</v>
      </c>
      <c r="O23" s="25">
        <f>SUM(C23:N23)</f>
        <v>61933777682.229996</v>
      </c>
      <c r="P23" s="203"/>
      <c r="Q23" s="203"/>
      <c r="R23" s="203"/>
    </row>
    <row r="24" spans="2:18">
      <c r="B24" s="31" t="s">
        <v>14</v>
      </c>
      <c r="C24" s="32">
        <v>1097560186.589999</v>
      </c>
      <c r="D24" s="32">
        <v>682472984.00999928</v>
      </c>
      <c r="E24" s="32">
        <v>690690618.54999924</v>
      </c>
      <c r="F24" s="32">
        <v>773266672.82000208</v>
      </c>
      <c r="G24" s="32">
        <v>792510607.6900003</v>
      </c>
      <c r="H24" s="32">
        <v>710459167.07000041</v>
      </c>
      <c r="I24" s="32">
        <v>751637258.77000082</v>
      </c>
      <c r="J24" s="32">
        <v>803074195.59000075</v>
      </c>
      <c r="K24" s="32">
        <v>741796275.67999744</v>
      </c>
      <c r="L24" s="32">
        <v>793780581.45000076</v>
      </c>
      <c r="M24" s="33">
        <v>923805839.45000064</v>
      </c>
      <c r="N24" s="33">
        <v>887554538.51999974</v>
      </c>
      <c r="O24" s="33">
        <f>SUM(C24:N24)</f>
        <v>9648608926.1900005</v>
      </c>
      <c r="P24" s="203"/>
      <c r="Q24" s="203"/>
      <c r="R24" s="203"/>
    </row>
    <row r="25" spans="2:18">
      <c r="B25" s="34" t="s">
        <v>15</v>
      </c>
      <c r="C25" s="33">
        <v>153717904.41999999</v>
      </c>
      <c r="D25" s="33">
        <v>134119612.41999997</v>
      </c>
      <c r="E25" s="33">
        <v>146168157.43000001</v>
      </c>
      <c r="F25" s="33">
        <v>163733864.05000007</v>
      </c>
      <c r="G25" s="33">
        <v>136576666.77999997</v>
      </c>
      <c r="H25" s="33">
        <v>167909852.54000002</v>
      </c>
      <c r="I25" s="33">
        <v>169472025.66000003</v>
      </c>
      <c r="J25" s="33">
        <v>139785333.48999995</v>
      </c>
      <c r="K25" s="33">
        <v>172881071.29000002</v>
      </c>
      <c r="L25" s="33">
        <v>137375640.94999999</v>
      </c>
      <c r="M25" s="33">
        <v>97168840.889999986</v>
      </c>
      <c r="N25" s="33">
        <v>177140236.98000005</v>
      </c>
      <c r="O25" s="33">
        <f t="shared" ref="O25:O26" si="1">SUM(C25:N25)</f>
        <v>1796049206.9000001</v>
      </c>
      <c r="P25" s="203"/>
      <c r="Q25" s="203"/>
      <c r="R25" s="203"/>
    </row>
    <row r="26" spans="2:18">
      <c r="B26" s="34" t="s">
        <v>16</v>
      </c>
      <c r="C26" s="33">
        <v>5032050064.4699993</v>
      </c>
      <c r="D26" s="33">
        <v>3885997187.5499992</v>
      </c>
      <c r="E26" s="33">
        <v>3751691233.1899991</v>
      </c>
      <c r="F26" s="33">
        <v>4406832981.7300014</v>
      </c>
      <c r="G26" s="33">
        <v>3801609477.2399988</v>
      </c>
      <c r="H26" s="33">
        <v>4096509037.0100007</v>
      </c>
      <c r="I26" s="33">
        <v>4153176045.8499999</v>
      </c>
      <c r="J26" s="33">
        <v>4485117560.3500004</v>
      </c>
      <c r="K26" s="33">
        <v>3758554266.4699998</v>
      </c>
      <c r="L26" s="33">
        <v>4029965505.2600012</v>
      </c>
      <c r="M26" s="33">
        <v>4379555148.0600004</v>
      </c>
      <c r="N26" s="33">
        <v>4708061041.96</v>
      </c>
      <c r="O26" s="33">
        <f t="shared" si="1"/>
        <v>50489119549.139999</v>
      </c>
      <c r="P26" s="203"/>
      <c r="Q26" s="203"/>
      <c r="R26" s="203"/>
    </row>
    <row r="27" spans="2:18">
      <c r="B27" s="206" t="s">
        <v>18</v>
      </c>
      <c r="C27" s="226">
        <v>90718464.659999996</v>
      </c>
      <c r="D27" s="226">
        <v>114981732.57999998</v>
      </c>
      <c r="E27" s="226">
        <v>99125072.210000023</v>
      </c>
      <c r="F27" s="226">
        <v>178040914.60000005</v>
      </c>
      <c r="G27" s="226">
        <v>92416696.220000058</v>
      </c>
      <c r="H27" s="226">
        <v>68250655.24000001</v>
      </c>
      <c r="I27" s="226">
        <v>90399264.640000001</v>
      </c>
      <c r="J27" s="226">
        <v>67783121.959999993</v>
      </c>
      <c r="K27" s="226">
        <v>65223653.119999997</v>
      </c>
      <c r="L27" s="226">
        <v>104294995.63</v>
      </c>
      <c r="M27" s="226">
        <v>123286917.07000002</v>
      </c>
      <c r="N27" s="226">
        <v>183000438.63999999</v>
      </c>
      <c r="O27" s="226">
        <f>SUM(C27:N27)</f>
        <v>1277521926.5700002</v>
      </c>
      <c r="P27" s="203"/>
      <c r="Q27" s="203"/>
      <c r="R27" s="203"/>
    </row>
    <row r="28" spans="2:18" s="230" customFormat="1">
      <c r="B28" s="228" t="s">
        <v>17</v>
      </c>
      <c r="C28" s="229">
        <v>114442779.44999997</v>
      </c>
      <c r="D28" s="229">
        <v>62784703.929999985</v>
      </c>
      <c r="E28" s="229">
        <v>64621763.540000014</v>
      </c>
      <c r="F28" s="229">
        <v>80614546.180000067</v>
      </c>
      <c r="G28" s="229">
        <v>74842576.749999955</v>
      </c>
      <c r="H28" s="229">
        <v>80810678.410000026</v>
      </c>
      <c r="I28" s="229">
        <v>86494463.600000054</v>
      </c>
      <c r="J28" s="229">
        <v>84895095.760000035</v>
      </c>
      <c r="K28" s="229">
        <v>74606348.890000015</v>
      </c>
      <c r="L28" s="229">
        <v>79217345.480000079</v>
      </c>
      <c r="M28" s="226">
        <v>85227081.820000038</v>
      </c>
      <c r="N28" s="226">
        <v>107359477.08000004</v>
      </c>
      <c r="O28" s="226">
        <f t="shared" ref="O28:O49" si="2">SUM(C28:N28)</f>
        <v>995916860.8900001</v>
      </c>
      <c r="P28" s="233"/>
      <c r="Q28" s="233"/>
      <c r="R28" s="233"/>
    </row>
    <row r="29" spans="2:18">
      <c r="B29" s="206" t="s">
        <v>19</v>
      </c>
      <c r="C29" s="30">
        <v>280027140.46999997</v>
      </c>
      <c r="D29" s="30">
        <v>159126582.34999999</v>
      </c>
      <c r="E29" s="30">
        <v>218250792.30000001</v>
      </c>
      <c r="F29" s="30">
        <v>177574508.61999997</v>
      </c>
      <c r="G29" s="30">
        <v>29135981.689999998</v>
      </c>
      <c r="H29" s="30">
        <v>96814998.450000003</v>
      </c>
      <c r="I29" s="30">
        <v>152892534.16</v>
      </c>
      <c r="J29" s="30">
        <v>60488382.479999997</v>
      </c>
      <c r="K29" s="30">
        <v>174871693.5</v>
      </c>
      <c r="L29" s="30">
        <v>67085553.469999999</v>
      </c>
      <c r="M29" s="226">
        <v>72638390.289999992</v>
      </c>
      <c r="N29" s="226">
        <v>114588679.90000001</v>
      </c>
      <c r="O29" s="226">
        <f t="shared" si="2"/>
        <v>1603495237.6800001</v>
      </c>
      <c r="P29" s="203"/>
      <c r="Q29" s="203"/>
      <c r="R29" s="203"/>
    </row>
    <row r="30" spans="2:18">
      <c r="B30" s="206" t="s">
        <v>20</v>
      </c>
      <c r="C30" s="30">
        <v>110282124.45</v>
      </c>
      <c r="D30" s="30">
        <v>214276454.63999999</v>
      </c>
      <c r="E30" s="30">
        <v>136964707.38</v>
      </c>
      <c r="F30" s="30">
        <v>114134414.66</v>
      </c>
      <c r="G30" s="30">
        <v>114282048.83999999</v>
      </c>
      <c r="H30" s="30">
        <v>131134470.04000001</v>
      </c>
      <c r="I30" s="30">
        <v>152002796.21000001</v>
      </c>
      <c r="J30" s="30">
        <v>78943072.840000004</v>
      </c>
      <c r="K30" s="30">
        <v>99397317.489999995</v>
      </c>
      <c r="L30" s="30">
        <v>136708216.58000001</v>
      </c>
      <c r="M30" s="226">
        <v>134269001.5</v>
      </c>
      <c r="N30" s="226">
        <v>96844732.61999999</v>
      </c>
      <c r="O30" s="226">
        <f t="shared" si="2"/>
        <v>1519239357.2499998</v>
      </c>
      <c r="P30" s="203"/>
      <c r="Q30" s="203"/>
      <c r="R30" s="203"/>
    </row>
    <row r="31" spans="2:18">
      <c r="B31" s="206" t="s">
        <v>21</v>
      </c>
      <c r="C31" s="30">
        <v>2088577921.3499999</v>
      </c>
      <c r="D31" s="30">
        <v>1208670482.3699996</v>
      </c>
      <c r="E31" s="30">
        <v>929155847.51999998</v>
      </c>
      <c r="F31" s="30">
        <v>1391418542.8200002</v>
      </c>
      <c r="G31" s="30">
        <v>1348912590.6899996</v>
      </c>
      <c r="H31" s="30">
        <v>1414041441.01</v>
      </c>
      <c r="I31" s="30">
        <v>1554229172.2599998</v>
      </c>
      <c r="J31" s="30">
        <v>1450412152.0699997</v>
      </c>
      <c r="K31" s="30">
        <v>948596754.7900002</v>
      </c>
      <c r="L31" s="30">
        <v>1614036670.5999994</v>
      </c>
      <c r="M31" s="226">
        <v>1486822685.8500006</v>
      </c>
      <c r="N31" s="226">
        <v>1266133315.9199998</v>
      </c>
      <c r="O31" s="226">
        <f t="shared" si="2"/>
        <v>16701007577.25</v>
      </c>
      <c r="P31" s="203"/>
      <c r="Q31" s="203"/>
      <c r="R31" s="203"/>
    </row>
    <row r="32" spans="2:18" s="230" customFormat="1">
      <c r="B32" s="228" t="s">
        <v>22</v>
      </c>
      <c r="C32" s="229">
        <v>31720743.139999997</v>
      </c>
      <c r="D32" s="229">
        <v>28819814.159999993</v>
      </c>
      <c r="E32" s="229">
        <v>24775278.429999992</v>
      </c>
      <c r="F32" s="229">
        <v>27123909.710000001</v>
      </c>
      <c r="G32" s="229">
        <v>30267260.669999998</v>
      </c>
      <c r="H32" s="229">
        <v>27069685.039999995</v>
      </c>
      <c r="I32" s="229">
        <v>19283113.149999999</v>
      </c>
      <c r="J32" s="229">
        <v>24198035.760000002</v>
      </c>
      <c r="K32" s="229">
        <v>22547969.91</v>
      </c>
      <c r="L32" s="229">
        <v>21245010.640000004</v>
      </c>
      <c r="M32" s="240">
        <v>27278298.299999997</v>
      </c>
      <c r="N32" s="240">
        <v>28912398.040000003</v>
      </c>
      <c r="O32" s="226">
        <f t="shared" si="2"/>
        <v>313241516.94999999</v>
      </c>
      <c r="P32" s="233"/>
      <c r="Q32" s="233"/>
      <c r="R32" s="233"/>
    </row>
    <row r="33" spans="2:34" s="203" customFormat="1">
      <c r="B33" s="206" t="s">
        <v>23</v>
      </c>
      <c r="C33" s="30">
        <v>180958754.02999988</v>
      </c>
      <c r="D33" s="30">
        <v>162978638.23000014</v>
      </c>
      <c r="E33" s="30">
        <v>186773973.72000009</v>
      </c>
      <c r="F33" s="30">
        <v>197376380.84000003</v>
      </c>
      <c r="G33" s="30">
        <v>167243567.31000021</v>
      </c>
      <c r="H33" s="30">
        <v>189168539.28999999</v>
      </c>
      <c r="I33" s="30">
        <v>195109222.48999998</v>
      </c>
      <c r="J33" s="30">
        <v>235005897.5800001</v>
      </c>
      <c r="K33" s="30">
        <v>234072214.51000002</v>
      </c>
      <c r="L33" s="30">
        <v>203846986.84</v>
      </c>
      <c r="M33" s="240">
        <v>233138610.10000002</v>
      </c>
      <c r="N33" s="240">
        <v>227907286.36000004</v>
      </c>
      <c r="O33" s="226">
        <f t="shared" si="2"/>
        <v>2413580071.3000007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</row>
    <row r="34" spans="2:34" s="203" customFormat="1">
      <c r="B34" s="206" t="s">
        <v>24</v>
      </c>
      <c r="C34" s="226">
        <v>17747655.539999999</v>
      </c>
      <c r="D34" s="226">
        <v>29486541.979999997</v>
      </c>
      <c r="E34" s="226">
        <v>19700135.360000007</v>
      </c>
      <c r="F34" s="226">
        <v>32543184.449999999</v>
      </c>
      <c r="G34" s="226">
        <v>25493700.210000001</v>
      </c>
      <c r="H34" s="226">
        <v>27433326.470000003</v>
      </c>
      <c r="I34" s="226">
        <v>23447558.969999999</v>
      </c>
      <c r="J34" s="226">
        <v>28009885.210000001</v>
      </c>
      <c r="K34" s="226">
        <v>22157954.149999991</v>
      </c>
      <c r="L34" s="226">
        <v>29153699.25</v>
      </c>
      <c r="M34" s="240">
        <v>12091338.309999999</v>
      </c>
      <c r="N34" s="240">
        <v>23758096.590000004</v>
      </c>
      <c r="O34" s="226">
        <f t="shared" si="2"/>
        <v>291023076.49000001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</row>
    <row r="35" spans="2:34" s="203" customFormat="1">
      <c r="B35" s="206" t="s">
        <v>25</v>
      </c>
      <c r="C35" s="30">
        <v>43435110.600000009</v>
      </c>
      <c r="D35" s="30">
        <v>39831907.699999981</v>
      </c>
      <c r="E35" s="30">
        <v>39049594.69000002</v>
      </c>
      <c r="F35" s="30">
        <v>35616250.790000007</v>
      </c>
      <c r="G35" s="30">
        <v>37567597.399999976</v>
      </c>
      <c r="H35" s="30">
        <v>43713662.210000008</v>
      </c>
      <c r="I35" s="30">
        <v>38040925.460000023</v>
      </c>
      <c r="J35" s="30">
        <v>43923171.070000038</v>
      </c>
      <c r="K35" s="30">
        <v>42344246.789999999</v>
      </c>
      <c r="L35" s="30">
        <v>35640253.609999999</v>
      </c>
      <c r="M35" s="240">
        <v>47390678.090000004</v>
      </c>
      <c r="N35" s="240">
        <v>42825321.180000007</v>
      </c>
      <c r="O35" s="226">
        <f t="shared" si="2"/>
        <v>489378719.59000009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</row>
    <row r="36" spans="2:34" s="203" customFormat="1">
      <c r="B36" s="206" t="s">
        <v>26</v>
      </c>
      <c r="C36" s="30">
        <v>15493256.669999998</v>
      </c>
      <c r="D36" s="30">
        <v>11484059.959999993</v>
      </c>
      <c r="E36" s="30">
        <v>11366333.390000001</v>
      </c>
      <c r="F36" s="30">
        <v>21514172.500000004</v>
      </c>
      <c r="G36" s="30">
        <v>6469398.6099999985</v>
      </c>
      <c r="H36" s="30">
        <v>11913271.050000001</v>
      </c>
      <c r="I36" s="30">
        <v>10814769.59</v>
      </c>
      <c r="J36" s="30">
        <v>8662918.8900000006</v>
      </c>
      <c r="K36" s="30">
        <v>13392434.809999999</v>
      </c>
      <c r="L36" s="30">
        <v>12471085.149999997</v>
      </c>
      <c r="M36" s="240">
        <v>15833812.620000001</v>
      </c>
      <c r="N36" s="240">
        <v>14596110.890000001</v>
      </c>
      <c r="O36" s="226">
        <f t="shared" si="2"/>
        <v>154011624.13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</row>
    <row r="37" spans="2:34" s="203" customFormat="1">
      <c r="B37" s="206" t="s">
        <v>27</v>
      </c>
      <c r="C37" s="30">
        <v>50412535.350000001</v>
      </c>
      <c r="D37" s="30">
        <v>42916405.239999995</v>
      </c>
      <c r="E37" s="30">
        <v>35047541.449999988</v>
      </c>
      <c r="F37" s="30">
        <v>50433610.500000022</v>
      </c>
      <c r="G37" s="30">
        <v>40053981.669999987</v>
      </c>
      <c r="H37" s="30">
        <v>51041996.57</v>
      </c>
      <c r="I37" s="30">
        <v>51355289.149999999</v>
      </c>
      <c r="J37" s="30">
        <v>59219699.469999999</v>
      </c>
      <c r="K37" s="30">
        <v>43782893.639999993</v>
      </c>
      <c r="L37" s="30">
        <v>44274299.460000001</v>
      </c>
      <c r="M37" s="240">
        <v>34614833.579999991</v>
      </c>
      <c r="N37" s="240">
        <v>41302327.180000015</v>
      </c>
      <c r="O37" s="226">
        <f t="shared" si="2"/>
        <v>544455413.25999999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spans="2:34" s="203" customFormat="1">
      <c r="B38" s="206" t="s">
        <v>28</v>
      </c>
      <c r="C38" s="30">
        <v>345752849.44000006</v>
      </c>
      <c r="D38" s="30">
        <v>414019308.17000002</v>
      </c>
      <c r="E38" s="30">
        <v>519544597.21999997</v>
      </c>
      <c r="F38" s="30">
        <v>480993310.84999996</v>
      </c>
      <c r="G38" s="30">
        <v>383118749.29000002</v>
      </c>
      <c r="H38" s="30">
        <v>332810723.21999997</v>
      </c>
      <c r="I38" s="30">
        <v>409031393.78999996</v>
      </c>
      <c r="J38" s="30">
        <v>516254398.62999994</v>
      </c>
      <c r="K38" s="30">
        <v>426889136.89999998</v>
      </c>
      <c r="L38" s="30">
        <v>374396489.96999997</v>
      </c>
      <c r="M38" s="240">
        <v>429086296.00999993</v>
      </c>
      <c r="N38" s="240">
        <v>552461193.78999996</v>
      </c>
      <c r="O38" s="226">
        <f t="shared" si="2"/>
        <v>5184358447.2799997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spans="2:34" s="203" customFormat="1">
      <c r="B39" s="206" t="s">
        <v>29</v>
      </c>
      <c r="C39" s="30">
        <v>176174671.89999989</v>
      </c>
      <c r="D39" s="30">
        <v>187864091.69000003</v>
      </c>
      <c r="E39" s="30">
        <v>141865588.35000002</v>
      </c>
      <c r="F39" s="30">
        <v>164175423.1999999</v>
      </c>
      <c r="G39" s="30">
        <v>121421189.09000005</v>
      </c>
      <c r="H39" s="30">
        <v>148788727.04000002</v>
      </c>
      <c r="I39" s="30">
        <v>99640335.090000078</v>
      </c>
      <c r="J39" s="30">
        <v>191254037.64000005</v>
      </c>
      <c r="K39" s="30">
        <v>154855846.47</v>
      </c>
      <c r="L39" s="30">
        <v>150655826.81000003</v>
      </c>
      <c r="M39" s="240">
        <v>147307131.22000009</v>
      </c>
      <c r="N39" s="240">
        <v>185558616.1800001</v>
      </c>
      <c r="O39" s="226">
        <f t="shared" si="2"/>
        <v>1869561484.6800001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</row>
    <row r="40" spans="2:34" s="203" customFormat="1">
      <c r="B40" s="206" t="s">
        <v>30</v>
      </c>
      <c r="C40" s="30">
        <v>50248002.849999979</v>
      </c>
      <c r="D40" s="30">
        <v>28214024.439999998</v>
      </c>
      <c r="E40" s="30">
        <v>32009585.390000008</v>
      </c>
      <c r="F40" s="30">
        <v>29176354.530000001</v>
      </c>
      <c r="G40" s="30">
        <v>30522245.950000003</v>
      </c>
      <c r="H40" s="30">
        <v>57036764.320000015</v>
      </c>
      <c r="I40" s="30">
        <v>35097611.089999996</v>
      </c>
      <c r="J40" s="30">
        <v>42125966.249999993</v>
      </c>
      <c r="K40" s="30">
        <v>35582878.899999999</v>
      </c>
      <c r="L40" s="30">
        <v>41134235.950000003</v>
      </c>
      <c r="M40" s="240">
        <v>55390750.230000004</v>
      </c>
      <c r="N40" s="240">
        <v>75529126.639999971</v>
      </c>
      <c r="O40" s="226">
        <f t="shared" si="2"/>
        <v>512067546.53999996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</row>
    <row r="41" spans="2:34" s="203" customFormat="1">
      <c r="B41" s="206" t="s">
        <v>31</v>
      </c>
      <c r="C41" s="30">
        <v>9031837.5999999978</v>
      </c>
      <c r="D41" s="30">
        <v>15618146.940000001</v>
      </c>
      <c r="E41" s="30">
        <v>8887742.1199999992</v>
      </c>
      <c r="F41" s="30">
        <v>22891525.429999996</v>
      </c>
      <c r="G41" s="30">
        <v>15836048.119999997</v>
      </c>
      <c r="H41" s="30">
        <v>11220306.17</v>
      </c>
      <c r="I41" s="30">
        <v>6034293.1699999999</v>
      </c>
      <c r="J41" s="30">
        <v>11719405.710000001</v>
      </c>
      <c r="K41" s="30">
        <v>11807459.149999999</v>
      </c>
      <c r="L41" s="30">
        <v>11671323.5</v>
      </c>
      <c r="M41" s="240">
        <v>11203258.879999999</v>
      </c>
      <c r="N41" s="240">
        <v>11844904.5</v>
      </c>
      <c r="O41" s="226">
        <f t="shared" si="2"/>
        <v>147766251.28999999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</row>
    <row r="42" spans="2:34" s="203" customFormat="1">
      <c r="B42" s="206" t="s">
        <v>32</v>
      </c>
      <c r="C42" s="30">
        <v>13397217.220000001</v>
      </c>
      <c r="D42" s="30">
        <v>19949262.929999996</v>
      </c>
      <c r="E42" s="30">
        <v>9064554.0199999977</v>
      </c>
      <c r="F42" s="30">
        <v>17289957.559999995</v>
      </c>
      <c r="G42" s="30">
        <v>18925238.030000001</v>
      </c>
      <c r="H42" s="30">
        <v>17716609.899999999</v>
      </c>
      <c r="I42" s="30">
        <v>17562722.479999997</v>
      </c>
      <c r="J42" s="30">
        <v>15454771.709999999</v>
      </c>
      <c r="K42" s="30">
        <v>9574717.7500000019</v>
      </c>
      <c r="L42" s="30">
        <v>26659017.5</v>
      </c>
      <c r="M42" s="240">
        <v>19095263.93</v>
      </c>
      <c r="N42" s="240">
        <v>13298597.559999997</v>
      </c>
      <c r="O42" s="226">
        <f t="shared" si="2"/>
        <v>197987930.59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</row>
    <row r="43" spans="2:34" s="203" customFormat="1">
      <c r="B43" s="206" t="s">
        <v>33</v>
      </c>
      <c r="C43" s="30">
        <v>96436734.23999998</v>
      </c>
      <c r="D43" s="30">
        <v>69402715.690000027</v>
      </c>
      <c r="E43" s="30">
        <v>100264556.86999999</v>
      </c>
      <c r="F43" s="30">
        <v>143301565.47999999</v>
      </c>
      <c r="G43" s="30">
        <v>79624708.479999959</v>
      </c>
      <c r="H43" s="30">
        <v>76535779.849999994</v>
      </c>
      <c r="I43" s="30">
        <v>93353096.580000028</v>
      </c>
      <c r="J43" s="30">
        <v>112116723.07000002</v>
      </c>
      <c r="K43" s="30">
        <v>103889785.99999997</v>
      </c>
      <c r="L43" s="30">
        <v>102861130.30999994</v>
      </c>
      <c r="M43" s="240">
        <v>98182002.759999961</v>
      </c>
      <c r="N43" s="240">
        <v>129501885.49999997</v>
      </c>
      <c r="O43" s="226">
        <f t="shared" si="2"/>
        <v>1205470684.8299999</v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</row>
    <row r="44" spans="2:34" s="203" customFormat="1">
      <c r="B44" s="206" t="s">
        <v>34</v>
      </c>
      <c r="C44" s="30">
        <v>1470090.7999999996</v>
      </c>
      <c r="D44" s="30">
        <v>538595.99</v>
      </c>
      <c r="E44" s="30">
        <v>571911.5</v>
      </c>
      <c r="F44" s="30">
        <v>1476607.27</v>
      </c>
      <c r="G44" s="30">
        <v>667212.78</v>
      </c>
      <c r="H44" s="30">
        <v>1098572.02</v>
      </c>
      <c r="I44" s="30">
        <v>822500.93</v>
      </c>
      <c r="J44" s="30">
        <v>920148.39999999991</v>
      </c>
      <c r="K44" s="30">
        <v>1669221.8899999997</v>
      </c>
      <c r="L44" s="30">
        <v>1707846.7100000002</v>
      </c>
      <c r="M44" s="240">
        <v>1533428.79</v>
      </c>
      <c r="N44" s="240">
        <v>2996552.8200000003</v>
      </c>
      <c r="O44" s="226">
        <f t="shared" si="2"/>
        <v>15472689.899999999</v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</row>
    <row r="45" spans="2:34" s="203" customFormat="1">
      <c r="B45" s="206" t="s">
        <v>35</v>
      </c>
      <c r="C45" s="30">
        <v>35503273.369999997</v>
      </c>
      <c r="D45" s="30">
        <v>36727569.13000001</v>
      </c>
      <c r="E45" s="30">
        <v>18648977.169999998</v>
      </c>
      <c r="F45" s="30">
        <v>37672605.860000007</v>
      </c>
      <c r="G45" s="30">
        <v>34681494.950000003</v>
      </c>
      <c r="H45" s="30">
        <v>43020648.689999975</v>
      </c>
      <c r="I45" s="30">
        <v>36704587.690000005</v>
      </c>
      <c r="J45" s="30">
        <v>26017495.860000007</v>
      </c>
      <c r="K45" s="30">
        <v>26199700.06000001</v>
      </c>
      <c r="L45" s="30">
        <v>33299839.98</v>
      </c>
      <c r="M45" s="240">
        <v>39769133.75999999</v>
      </c>
      <c r="N45" s="240">
        <v>31573650.629999992</v>
      </c>
      <c r="O45" s="226">
        <f t="shared" si="2"/>
        <v>399818977.14999998</v>
      </c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</row>
    <row r="46" spans="2:34" s="203" customFormat="1">
      <c r="B46" s="206" t="s">
        <v>36</v>
      </c>
      <c r="C46" s="30">
        <v>73888616.090000033</v>
      </c>
      <c r="D46" s="30">
        <v>23896490.139999986</v>
      </c>
      <c r="E46" s="30">
        <v>36279656.120000005</v>
      </c>
      <c r="F46" s="30">
        <v>39393258.279999979</v>
      </c>
      <c r="G46" s="30">
        <v>37521261.269999988</v>
      </c>
      <c r="H46" s="30">
        <v>40232329.720000021</v>
      </c>
      <c r="I46" s="30">
        <v>40825826.520000003</v>
      </c>
      <c r="J46" s="30">
        <v>73187529.400000006</v>
      </c>
      <c r="K46" s="30">
        <v>72919795.509999916</v>
      </c>
      <c r="L46" s="30">
        <v>51086366.260000028</v>
      </c>
      <c r="M46" s="240">
        <v>48484202.50000003</v>
      </c>
      <c r="N46" s="240">
        <v>69742503.960000038</v>
      </c>
      <c r="O46" s="226">
        <f t="shared" si="2"/>
        <v>607457835.76999998</v>
      </c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</row>
    <row r="47" spans="2:34" s="203" customFormat="1">
      <c r="B47" s="206" t="s">
        <v>37</v>
      </c>
      <c r="C47" s="30">
        <v>214799751.71000004</v>
      </c>
      <c r="D47" s="30">
        <v>137347356.47999993</v>
      </c>
      <c r="E47" s="30">
        <v>157863192.63999999</v>
      </c>
      <c r="F47" s="30">
        <v>155220745.6399999</v>
      </c>
      <c r="G47" s="30">
        <v>135140589.53999999</v>
      </c>
      <c r="H47" s="30">
        <v>157073596.06999999</v>
      </c>
      <c r="I47" s="30">
        <v>176530056.91</v>
      </c>
      <c r="J47" s="30">
        <v>204558051.74000001</v>
      </c>
      <c r="K47" s="30">
        <v>175856678.42000005</v>
      </c>
      <c r="L47" s="30">
        <v>185775686.07000005</v>
      </c>
      <c r="M47" s="240">
        <v>235919459.05999997</v>
      </c>
      <c r="N47" s="240">
        <v>385336882.64000022</v>
      </c>
      <c r="O47" s="226">
        <f t="shared" si="2"/>
        <v>2321422046.9200001</v>
      </c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</row>
    <row r="48" spans="2:34" s="203" customFormat="1">
      <c r="B48" s="206" t="s">
        <v>38</v>
      </c>
      <c r="C48" s="30">
        <v>232914452.48000008</v>
      </c>
      <c r="D48" s="30">
        <v>272331940.06999993</v>
      </c>
      <c r="E48" s="30">
        <v>383826831.46000004</v>
      </c>
      <c r="F48" s="30">
        <v>286381266</v>
      </c>
      <c r="G48" s="30">
        <v>307930433.30999994</v>
      </c>
      <c r="H48" s="30">
        <v>395618212.37000006</v>
      </c>
      <c r="I48" s="30">
        <v>156075418.50999999</v>
      </c>
      <c r="J48" s="30">
        <v>404194431.1400001</v>
      </c>
      <c r="K48" s="30">
        <v>353807166.38000005</v>
      </c>
      <c r="L48" s="30">
        <v>142659385.32000002</v>
      </c>
      <c r="M48" s="240">
        <v>352347940.9600001</v>
      </c>
      <c r="N48" s="240">
        <v>233393452.43000001</v>
      </c>
      <c r="O48" s="226">
        <f t="shared" si="2"/>
        <v>3521480930.4300003</v>
      </c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</row>
    <row r="49" spans="2:18">
      <c r="B49" s="206" t="s">
        <v>39</v>
      </c>
      <c r="C49" s="30">
        <v>758616081.05999959</v>
      </c>
      <c r="D49" s="30">
        <v>604730362.74000001</v>
      </c>
      <c r="E49" s="30">
        <v>578033000.33999968</v>
      </c>
      <c r="F49" s="30">
        <v>722469925.96000171</v>
      </c>
      <c r="G49" s="30">
        <v>669534906.36999941</v>
      </c>
      <c r="H49" s="30">
        <v>673964043.86000025</v>
      </c>
      <c r="I49" s="30">
        <v>707429093.40999973</v>
      </c>
      <c r="J49" s="30">
        <v>745773167.70999992</v>
      </c>
      <c r="K49" s="30">
        <v>644508397.43999994</v>
      </c>
      <c r="L49" s="30">
        <v>560084240.17000043</v>
      </c>
      <c r="M49" s="240">
        <v>668644632.42999923</v>
      </c>
      <c r="N49" s="240">
        <v>869595490.90999937</v>
      </c>
      <c r="O49" s="226">
        <f t="shared" si="2"/>
        <v>8203383342.3999996</v>
      </c>
      <c r="P49" s="203"/>
      <c r="Q49" s="203"/>
      <c r="R49" s="203"/>
    </row>
    <row r="50" spans="2:18" ht="15.75" thickBot="1">
      <c r="B50" s="26" t="s">
        <v>40</v>
      </c>
      <c r="C50" s="25">
        <v>15536146196.900009</v>
      </c>
      <c r="D50" s="25">
        <v>12852330668.849993</v>
      </c>
      <c r="E50" s="25">
        <v>12287978804.110001</v>
      </c>
      <c r="F50" s="25">
        <v>13121293516.420008</v>
      </c>
      <c r="G50" s="25">
        <v>12034167117.509991</v>
      </c>
      <c r="H50" s="25">
        <v>12338872018.729996</v>
      </c>
      <c r="I50" s="25">
        <v>12026000221.620005</v>
      </c>
      <c r="J50" s="25">
        <v>13096674484.64002</v>
      </c>
      <c r="K50" s="25">
        <v>12703888184.009998</v>
      </c>
      <c r="L50" s="25">
        <v>11479200712.820004</v>
      </c>
      <c r="M50" s="25">
        <v>12090451171.239994</v>
      </c>
      <c r="N50" s="25">
        <v>13895402071.239985</v>
      </c>
      <c r="O50" s="25">
        <f>SUM(C50:N50)</f>
        <v>153462405168.09</v>
      </c>
      <c r="P50" s="203"/>
      <c r="Q50" s="203"/>
      <c r="R50" s="203"/>
    </row>
    <row r="51" spans="2:18">
      <c r="B51" s="31" t="s">
        <v>41</v>
      </c>
      <c r="C51" s="32">
        <v>79325902.620000035</v>
      </c>
      <c r="D51" s="32">
        <v>41220324.569999978</v>
      </c>
      <c r="E51" s="32">
        <v>58792894.050000019</v>
      </c>
      <c r="F51" s="32">
        <v>51704797.340000011</v>
      </c>
      <c r="G51" s="32">
        <v>57050650.73999995</v>
      </c>
      <c r="H51" s="32">
        <v>46517063.640000045</v>
      </c>
      <c r="I51" s="32">
        <v>50604087.250000007</v>
      </c>
      <c r="J51" s="32">
        <v>57104185.690000005</v>
      </c>
      <c r="K51" s="32">
        <v>58759285.979999974</v>
      </c>
      <c r="L51" s="32">
        <v>64886010.780000046</v>
      </c>
      <c r="M51" s="32">
        <v>64068884.82</v>
      </c>
      <c r="N51" s="32">
        <v>55896889.040000021</v>
      </c>
      <c r="O51" s="32">
        <f>SUM(C51:N51)</f>
        <v>685930976.52000022</v>
      </c>
      <c r="P51" s="203"/>
      <c r="Q51" s="203"/>
      <c r="R51" s="203"/>
    </row>
    <row r="52" spans="2:18">
      <c r="B52" s="34" t="s">
        <v>42</v>
      </c>
      <c r="C52" s="33">
        <v>686381447.91999972</v>
      </c>
      <c r="D52" s="33">
        <v>606642402.06000066</v>
      </c>
      <c r="E52" s="33">
        <v>569272316.29999876</v>
      </c>
      <c r="F52" s="33">
        <v>601891709.40999866</v>
      </c>
      <c r="G52" s="33">
        <v>594510970.47000086</v>
      </c>
      <c r="H52" s="33">
        <v>564490740.48000062</v>
      </c>
      <c r="I52" s="33">
        <v>589735446.33000064</v>
      </c>
      <c r="J52" s="33">
        <v>608154272.50999987</v>
      </c>
      <c r="K52" s="33">
        <v>583601498.43999994</v>
      </c>
      <c r="L52" s="33">
        <v>593152352.89999938</v>
      </c>
      <c r="M52" s="33">
        <v>618268129.47000015</v>
      </c>
      <c r="N52" s="33">
        <v>642506848.96000016</v>
      </c>
      <c r="O52" s="33">
        <f>SUM(C52:N52)</f>
        <v>7258608135.249999</v>
      </c>
      <c r="P52" s="203"/>
      <c r="Q52" s="203"/>
      <c r="R52" s="203"/>
    </row>
    <row r="53" spans="2:18">
      <c r="B53" s="34" t="s">
        <v>43</v>
      </c>
      <c r="C53" s="33">
        <v>5663886368.3000088</v>
      </c>
      <c r="D53" s="33">
        <v>3931835045.3099871</v>
      </c>
      <c r="E53" s="33">
        <v>3480460484.1600027</v>
      </c>
      <c r="F53" s="33">
        <v>3774025636.1000123</v>
      </c>
      <c r="G53" s="33">
        <v>3665495527.3400059</v>
      </c>
      <c r="H53" s="33">
        <v>4016978382.690001</v>
      </c>
      <c r="I53" s="33">
        <v>3646078953.5000048</v>
      </c>
      <c r="J53" s="33">
        <v>4148178971.230011</v>
      </c>
      <c r="K53" s="33">
        <v>4217428719.079999</v>
      </c>
      <c r="L53" s="33">
        <v>3708907531.3299999</v>
      </c>
      <c r="M53" s="33">
        <v>3959054820.3600016</v>
      </c>
      <c r="N53" s="33">
        <v>4880231697.7300091</v>
      </c>
      <c r="O53" s="33">
        <f>SUM(C53:N53)</f>
        <v>49092562137.130051</v>
      </c>
      <c r="P53" s="203"/>
      <c r="Q53" s="203"/>
      <c r="R53" s="203"/>
    </row>
    <row r="54" spans="2:18">
      <c r="B54" s="206" t="s">
        <v>44</v>
      </c>
      <c r="C54" s="30">
        <v>131912925.94</v>
      </c>
      <c r="D54" s="30">
        <v>118443279.20000012</v>
      </c>
      <c r="E54" s="30">
        <v>103180933.62000003</v>
      </c>
      <c r="F54" s="30">
        <v>137965250.82999995</v>
      </c>
      <c r="G54" s="30">
        <v>122257786.39000003</v>
      </c>
      <c r="H54" s="30">
        <v>117828535.73000005</v>
      </c>
      <c r="I54" s="30">
        <v>116164612.26000008</v>
      </c>
      <c r="J54" s="30">
        <v>135328282.44999993</v>
      </c>
      <c r="K54" s="30">
        <v>155493327.12</v>
      </c>
      <c r="L54" s="30">
        <v>126797296.12999986</v>
      </c>
      <c r="M54" s="241">
        <v>116915032.76000014</v>
      </c>
      <c r="N54" s="241">
        <v>131372979.54999998</v>
      </c>
      <c r="O54" s="241">
        <f>SUM(C54:N54)</f>
        <v>1513660241.98</v>
      </c>
      <c r="P54" s="203"/>
      <c r="Q54" s="203"/>
      <c r="R54" s="203"/>
    </row>
    <row r="55" spans="2:18" s="230" customFormat="1">
      <c r="B55" s="228" t="s">
        <v>45</v>
      </c>
      <c r="C55" s="229">
        <v>1431608546.0800011</v>
      </c>
      <c r="D55" s="229">
        <v>608975424.95999992</v>
      </c>
      <c r="E55" s="229">
        <v>577899042.6700002</v>
      </c>
      <c r="F55" s="229">
        <v>732013245.41999805</v>
      </c>
      <c r="G55" s="229">
        <v>599149960.299999</v>
      </c>
      <c r="H55" s="229">
        <v>729232233.70999861</v>
      </c>
      <c r="I55" s="229">
        <v>710505120.08000064</v>
      </c>
      <c r="J55" s="229">
        <v>891903855.96000123</v>
      </c>
      <c r="K55" s="229">
        <v>815594499.46999741</v>
      </c>
      <c r="L55" s="229">
        <v>748750015.16999924</v>
      </c>
      <c r="M55" s="241">
        <v>857358541.36999857</v>
      </c>
      <c r="N55" s="241">
        <v>1099902220.8900006</v>
      </c>
      <c r="O55" s="241">
        <f t="shared" ref="O55:O56" si="3">SUM(C55:N55)</f>
        <v>9802892706.0799961</v>
      </c>
      <c r="P55" s="233"/>
      <c r="Q55" s="233"/>
      <c r="R55" s="233"/>
    </row>
    <row r="56" spans="2:18">
      <c r="B56" s="206" t="s">
        <v>46</v>
      </c>
      <c r="C56" s="30">
        <v>4100364896.2800074</v>
      </c>
      <c r="D56" s="30">
        <v>3204416341.1499872</v>
      </c>
      <c r="E56" s="30">
        <v>2799380507.8700027</v>
      </c>
      <c r="F56" s="30">
        <v>2904047139.8500142</v>
      </c>
      <c r="G56" s="30">
        <v>2944087780.6500068</v>
      </c>
      <c r="H56" s="30">
        <v>3169917613.2500024</v>
      </c>
      <c r="I56" s="30">
        <v>2819409221.1600041</v>
      </c>
      <c r="J56" s="30">
        <v>3120946832.8200097</v>
      </c>
      <c r="K56" s="30">
        <v>3246340892.4900012</v>
      </c>
      <c r="L56" s="30">
        <v>2833360220.0300007</v>
      </c>
      <c r="M56" s="241">
        <v>2984781246.2300034</v>
      </c>
      <c r="N56" s="241">
        <v>3648956497.2900081</v>
      </c>
      <c r="O56" s="241">
        <f t="shared" si="3"/>
        <v>37776009189.070053</v>
      </c>
      <c r="P56" s="203"/>
      <c r="Q56" s="203"/>
      <c r="R56" s="203"/>
    </row>
    <row r="57" spans="2:18">
      <c r="B57" s="34" t="s">
        <v>47</v>
      </c>
      <c r="C57" s="33">
        <v>1219666332.5599997</v>
      </c>
      <c r="D57" s="33">
        <v>1125202056.0799999</v>
      </c>
      <c r="E57" s="33">
        <v>1201334616.6399665</v>
      </c>
      <c r="F57" s="33">
        <v>1101085333.5999937</v>
      </c>
      <c r="G57" s="33">
        <v>1036658624.9299617</v>
      </c>
      <c r="H57" s="33">
        <v>1126872531.2999969</v>
      </c>
      <c r="I57" s="33">
        <v>1100051426.5600014</v>
      </c>
      <c r="J57" s="33">
        <v>1123503633.4000082</v>
      </c>
      <c r="K57" s="33">
        <v>1180971705.8000093</v>
      </c>
      <c r="L57" s="33">
        <v>1213025405.9100013</v>
      </c>
      <c r="M57" s="33">
        <v>1154896089.7000055</v>
      </c>
      <c r="N57" s="33">
        <v>1186485591.3500028</v>
      </c>
      <c r="O57" s="33">
        <f>SUM(C57:N57)</f>
        <v>13769753347.829945</v>
      </c>
      <c r="P57" s="203"/>
      <c r="Q57" s="203"/>
      <c r="R57" s="203"/>
    </row>
    <row r="58" spans="2:18">
      <c r="B58" s="34" t="s">
        <v>48</v>
      </c>
      <c r="C58" s="33">
        <v>181053170.34000018</v>
      </c>
      <c r="D58" s="33">
        <v>162485453.02999991</v>
      </c>
      <c r="E58" s="33">
        <v>183680082.46999994</v>
      </c>
      <c r="F58" s="33">
        <v>158797579.74000022</v>
      </c>
      <c r="G58" s="33">
        <v>151403066.52999988</v>
      </c>
      <c r="H58" s="33">
        <v>176591144.37</v>
      </c>
      <c r="I58" s="33">
        <v>172557458.23000011</v>
      </c>
      <c r="J58" s="33">
        <v>178184863.63000005</v>
      </c>
      <c r="K58" s="33">
        <v>160400548.97</v>
      </c>
      <c r="L58" s="33">
        <v>196121031.38</v>
      </c>
      <c r="M58" s="33">
        <v>171870033.6099999</v>
      </c>
      <c r="N58" s="33">
        <v>176997995.12000006</v>
      </c>
      <c r="O58" s="33">
        <f t="shared" ref="O58:O64" si="4">SUM(C58:N58)</f>
        <v>2070142427.4200006</v>
      </c>
      <c r="P58" s="203"/>
      <c r="Q58" s="203"/>
      <c r="R58" s="203"/>
    </row>
    <row r="59" spans="2:18">
      <c r="B59" s="34" t="s">
        <v>49</v>
      </c>
      <c r="C59" s="33">
        <v>3203451308.3500047</v>
      </c>
      <c r="D59" s="33">
        <v>3228161048.0200081</v>
      </c>
      <c r="E59" s="33">
        <v>3178719622.1699986</v>
      </c>
      <c r="F59" s="33">
        <v>3396982038.4399967</v>
      </c>
      <c r="G59" s="33">
        <v>2819037899.1399908</v>
      </c>
      <c r="H59" s="33">
        <v>2614338444.8199983</v>
      </c>
      <c r="I59" s="33">
        <v>2605874080.7200041</v>
      </c>
      <c r="J59" s="33">
        <v>2968512893.6100121</v>
      </c>
      <c r="K59" s="33">
        <v>2575044449.9700012</v>
      </c>
      <c r="L59" s="33">
        <v>1931574350.8900042</v>
      </c>
      <c r="M59" s="33">
        <v>2079589222.3600016</v>
      </c>
      <c r="N59" s="33">
        <v>2681837582.2699952</v>
      </c>
      <c r="O59" s="33">
        <f t="shared" si="4"/>
        <v>33283122940.760017</v>
      </c>
      <c r="P59" s="203"/>
      <c r="Q59" s="203"/>
      <c r="R59" s="203"/>
    </row>
    <row r="60" spans="2:18">
      <c r="B60" s="34" t="s">
        <v>50</v>
      </c>
      <c r="C60" s="33">
        <v>733462112.80998528</v>
      </c>
      <c r="D60" s="33">
        <v>492433196.330001</v>
      </c>
      <c r="E60" s="33">
        <v>534864689.98003173</v>
      </c>
      <c r="F60" s="242">
        <v>747422828.43000484</v>
      </c>
      <c r="G60" s="33">
        <v>578497151.02004528</v>
      </c>
      <c r="H60" s="33">
        <v>614069987.87000179</v>
      </c>
      <c r="I60" s="33">
        <v>615870270.03999448</v>
      </c>
      <c r="J60" s="33">
        <v>672565690.10998333</v>
      </c>
      <c r="K60" s="33">
        <v>552616451.78998697</v>
      </c>
      <c r="L60" s="33">
        <v>577329153.10000002</v>
      </c>
      <c r="M60" s="33">
        <v>624592302.16999054</v>
      </c>
      <c r="N60" s="33">
        <v>742463480.76998413</v>
      </c>
      <c r="O60" s="33">
        <f t="shared" si="4"/>
        <v>7486187314.4200096</v>
      </c>
      <c r="P60" s="233"/>
      <c r="Q60" s="219"/>
      <c r="R60" s="203"/>
    </row>
    <row r="61" spans="2:18">
      <c r="B61" s="34" t="s">
        <v>51</v>
      </c>
      <c r="C61" s="33">
        <v>35338629.809999987</v>
      </c>
      <c r="D61" s="33">
        <v>30924841.749999993</v>
      </c>
      <c r="E61" s="33">
        <v>33604731.740000047</v>
      </c>
      <c r="F61" s="33">
        <v>28680456.909999996</v>
      </c>
      <c r="G61" s="33">
        <v>28558766.559999991</v>
      </c>
      <c r="H61" s="33">
        <v>33511456.720000025</v>
      </c>
      <c r="I61" s="33">
        <v>29823652.66</v>
      </c>
      <c r="J61" s="33">
        <v>33963586.830000021</v>
      </c>
      <c r="K61" s="33">
        <v>35060771.120000005</v>
      </c>
      <c r="L61" s="33">
        <v>32655605.869999975</v>
      </c>
      <c r="M61" s="33">
        <v>33817839.149999976</v>
      </c>
      <c r="N61" s="33">
        <v>34711834.36999999</v>
      </c>
      <c r="O61" s="33">
        <f t="shared" si="4"/>
        <v>390652173.49000001</v>
      </c>
      <c r="P61" s="203"/>
      <c r="Q61" s="203"/>
      <c r="R61" s="203"/>
    </row>
    <row r="62" spans="2:18">
      <c r="B62" s="34" t="s">
        <v>52</v>
      </c>
      <c r="C62" s="33">
        <v>79933409.769999921</v>
      </c>
      <c r="D62" s="33">
        <v>58389447.960000023</v>
      </c>
      <c r="E62" s="33">
        <v>61806824.099999942</v>
      </c>
      <c r="F62" s="33">
        <v>60939862.670000024</v>
      </c>
      <c r="G62" s="33">
        <v>60331527.479999989</v>
      </c>
      <c r="H62" s="33">
        <v>66507498.079999954</v>
      </c>
      <c r="I62" s="33">
        <v>65779152.049999937</v>
      </c>
      <c r="J62" s="33">
        <v>68869501.100000009</v>
      </c>
      <c r="K62" s="33">
        <v>62563451.09999992</v>
      </c>
      <c r="L62" s="33">
        <v>63078194.779999934</v>
      </c>
      <c r="M62" s="33">
        <v>225923955.65000015</v>
      </c>
      <c r="N62" s="33">
        <v>70772771.849999964</v>
      </c>
      <c r="O62" s="33">
        <f t="shared" si="4"/>
        <v>944895596.58999968</v>
      </c>
      <c r="P62" s="203"/>
      <c r="Q62" s="203"/>
      <c r="R62" s="203"/>
    </row>
    <row r="63" spans="2:18">
      <c r="B63" s="34" t="s">
        <v>53</v>
      </c>
      <c r="C63" s="33">
        <v>1409358701.7300007</v>
      </c>
      <c r="D63" s="33">
        <v>1474515870.6000004</v>
      </c>
      <c r="E63" s="33">
        <v>1262255441.7200022</v>
      </c>
      <c r="F63" s="33">
        <v>1404151263.6299977</v>
      </c>
      <c r="G63" s="33">
        <v>1296109693.5900025</v>
      </c>
      <c r="H63" s="33">
        <v>1334314445.6700015</v>
      </c>
      <c r="I63" s="33">
        <v>1294474564.2800028</v>
      </c>
      <c r="J63" s="33">
        <v>1460352340.730001</v>
      </c>
      <c r="K63" s="33">
        <v>1453461499.9200001</v>
      </c>
      <c r="L63" s="33">
        <v>1337858815.2000008</v>
      </c>
      <c r="M63" s="33">
        <v>1326155837.5000029</v>
      </c>
      <c r="N63" s="33">
        <v>1302762132.5099998</v>
      </c>
      <c r="O63" s="33">
        <f t="shared" si="4"/>
        <v>16355770607.080011</v>
      </c>
      <c r="P63" s="203"/>
      <c r="Q63" s="203"/>
      <c r="R63" s="203"/>
    </row>
    <row r="64" spans="2:18">
      <c r="B64" s="34" t="s">
        <v>54</v>
      </c>
      <c r="C64" s="33">
        <v>2244288812.6900096</v>
      </c>
      <c r="D64" s="33">
        <v>1700520983.139993</v>
      </c>
      <c r="E64" s="33">
        <v>1723187100.7799993</v>
      </c>
      <c r="F64" s="33">
        <v>1795612010.1500027</v>
      </c>
      <c r="G64" s="33">
        <v>1746513239.7099841</v>
      </c>
      <c r="H64" s="33">
        <v>1744680323.0899959</v>
      </c>
      <c r="I64" s="33">
        <v>1855151129.9999959</v>
      </c>
      <c r="J64" s="33">
        <v>1777284545.8000052</v>
      </c>
      <c r="K64" s="33">
        <v>1823979801.8400021</v>
      </c>
      <c r="L64" s="33">
        <v>1760612260.6799986</v>
      </c>
      <c r="M64" s="33">
        <v>1832214056.4499917</v>
      </c>
      <c r="N64" s="33">
        <v>2120735247.2699962</v>
      </c>
      <c r="O64" s="33">
        <f t="shared" si="4"/>
        <v>22124779511.599979</v>
      </c>
      <c r="P64" s="203"/>
      <c r="Q64" s="203"/>
      <c r="R64" s="203"/>
    </row>
    <row r="65" spans="2:34" s="203" customFormat="1">
      <c r="B65" s="132" t="s">
        <v>7</v>
      </c>
      <c r="C65" s="211">
        <v>21901933042.670006</v>
      </c>
      <c r="D65" s="213">
        <v>17624734117.539993</v>
      </c>
      <c r="E65" s="213">
        <v>16953744973.959999</v>
      </c>
      <c r="F65" s="213">
        <v>18555039469.980011</v>
      </c>
      <c r="G65" s="213">
        <v>16861269223.759991</v>
      </c>
      <c r="H65" s="213">
        <v>17399010778.909996</v>
      </c>
      <c r="I65" s="213">
        <v>17189182837.240005</v>
      </c>
      <c r="J65" s="213">
        <v>18612153368.38002</v>
      </c>
      <c r="K65" s="213">
        <v>17448596668.409996</v>
      </c>
      <c r="L65" s="213">
        <v>16529449946.150005</v>
      </c>
      <c r="M65" s="213">
        <v>17564910894.529995</v>
      </c>
      <c r="N65" s="213">
        <v>19749555231.819984</v>
      </c>
      <c r="O65" s="213">
        <f>SUM(C65:N65)</f>
        <v>216389580553.35001</v>
      </c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</row>
    <row r="66" spans="2:34" s="203" customFormat="1">
      <c r="B66" s="129" t="s">
        <v>120</v>
      </c>
      <c r="C66" s="234"/>
      <c r="D66" s="234"/>
      <c r="E66" s="234"/>
      <c r="F66" s="234"/>
      <c r="G66" s="234"/>
      <c r="H66" s="234"/>
      <c r="I66" s="234"/>
      <c r="J66" s="238"/>
      <c r="K66" s="238"/>
      <c r="O66" s="219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2:34" s="203" customFormat="1" ht="15" customHeight="1">
      <c r="B67" s="129" t="s">
        <v>98</v>
      </c>
      <c r="C67" s="235"/>
      <c r="D67" s="235"/>
      <c r="E67" s="235"/>
      <c r="F67" s="235"/>
      <c r="G67" s="235"/>
      <c r="H67" s="235"/>
      <c r="I67" s="235"/>
      <c r="J67" s="235"/>
      <c r="K67" s="235"/>
      <c r="O67" s="21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2:34" s="203" customFormat="1" ht="15" customHeight="1">
      <c r="B68" s="129" t="s">
        <v>109</v>
      </c>
      <c r="C68" s="236"/>
      <c r="D68" s="236"/>
      <c r="E68" s="236"/>
      <c r="F68" s="236"/>
      <c r="G68" s="236"/>
      <c r="H68" s="236"/>
      <c r="I68" s="234"/>
      <c r="J68" s="238"/>
      <c r="K68" s="238"/>
      <c r="O68" s="21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2:34" s="203" customFormat="1">
      <c r="B69"/>
      <c r="C69" s="202"/>
      <c r="D69" s="202"/>
      <c r="E69" s="202"/>
      <c r="F69" s="202"/>
      <c r="G69" s="202"/>
      <c r="H69" s="202"/>
      <c r="I69" s="202"/>
      <c r="J69" s="202"/>
      <c r="K69" s="202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1" spans="2:34">
      <c r="I71" s="219"/>
    </row>
    <row r="72" spans="2:34">
      <c r="C72" s="236"/>
      <c r="D72" s="236"/>
      <c r="E72" s="236"/>
      <c r="F72" s="236"/>
      <c r="G72" s="236"/>
      <c r="H72" s="236"/>
    </row>
  </sheetData>
  <mergeCells count="17">
    <mergeCell ref="O16:O17"/>
    <mergeCell ref="B14:O14"/>
    <mergeCell ref="B13:O13"/>
    <mergeCell ref="C16:N16"/>
    <mergeCell ref="Y3:Z3"/>
    <mergeCell ref="S4:T4"/>
    <mergeCell ref="U4:V4"/>
    <mergeCell ref="W4:X4"/>
    <mergeCell ref="Y4:Z4"/>
    <mergeCell ref="S3:T3"/>
    <mergeCell ref="U3:V3"/>
    <mergeCell ref="W3:X3"/>
    <mergeCell ref="B2:N2"/>
    <mergeCell ref="B6:N6"/>
    <mergeCell ref="B4:N4"/>
    <mergeCell ref="B3:N3"/>
    <mergeCell ref="B16:B17"/>
  </mergeCells>
  <phoneticPr fontId="12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614D-3D00-4DBE-9836-B88431FC050E}">
  <dimension ref="B1:AO68"/>
  <sheetViews>
    <sheetView showGridLines="0" zoomScaleNormal="100" workbookViewId="0">
      <pane ySplit="16" topLeftCell="A51" activePane="bottomLeft" state="frozen"/>
      <selection pane="bottomLeft" activeCell="A59" sqref="A59:XFD59"/>
    </sheetView>
  </sheetViews>
  <sheetFormatPr defaultColWidth="9.140625" defaultRowHeight="15"/>
  <cols>
    <col min="1" max="1" width="2.7109375" customWidth="1"/>
    <col min="2" max="2" width="51.28515625" customWidth="1"/>
    <col min="3" max="14" width="12.85546875" customWidth="1"/>
    <col min="15" max="15" width="12.85546875" style="203" customWidth="1"/>
    <col min="16" max="16" width="17.28515625" style="203" bestFit="1" customWidth="1"/>
    <col min="17" max="24" width="9.140625" style="203"/>
  </cols>
  <sheetData>
    <row r="1" spans="2:41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8"/>
      <c r="Q1" s="8"/>
      <c r="R1" s="8"/>
      <c r="S1" s="8"/>
      <c r="T1" s="8"/>
      <c r="U1" s="8"/>
      <c r="V1" s="8"/>
      <c r="W1" s="8"/>
      <c r="X1" s="8"/>
      <c r="Y1" s="2"/>
      <c r="Z1" s="2"/>
      <c r="AA1" s="8"/>
      <c r="AB1" s="8"/>
      <c r="AC1" s="8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s="1" customFormat="1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194"/>
      <c r="Q2" s="194"/>
      <c r="R2" s="194"/>
      <c r="S2" s="194"/>
      <c r="T2" s="194"/>
      <c r="U2" s="194"/>
      <c r="V2" s="194"/>
      <c r="W2" s="194"/>
      <c r="X2" s="194"/>
      <c r="Y2" s="38"/>
      <c r="Z2" s="38"/>
      <c r="AA2" s="38"/>
      <c r="AB2" s="38"/>
      <c r="AC2" s="38"/>
      <c r="AD2" s="4"/>
      <c r="AE2" s="4"/>
      <c r="AF2" s="4"/>
      <c r="AG2" s="4"/>
      <c r="AH2" s="4"/>
      <c r="AI2" s="4"/>
      <c r="AJ2" s="4"/>
      <c r="AK2" s="4"/>
      <c r="AL2" s="4"/>
      <c r="AM2" s="24"/>
      <c r="AN2" s="24"/>
      <c r="AO2" s="5"/>
    </row>
    <row r="3" spans="2:41" s="1" customFormat="1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194"/>
      <c r="Q3" s="194"/>
      <c r="R3" s="194"/>
      <c r="S3" s="194"/>
      <c r="T3" s="194"/>
      <c r="U3" s="194"/>
      <c r="V3" s="194"/>
      <c r="W3" s="194"/>
      <c r="X3" s="194"/>
      <c r="Y3" s="38"/>
      <c r="Z3" s="38"/>
      <c r="AA3" s="38"/>
      <c r="AB3" s="38"/>
      <c r="AC3" s="38"/>
      <c r="AD3" s="244"/>
      <c r="AE3" s="244"/>
      <c r="AF3" s="244"/>
      <c r="AG3" s="244"/>
      <c r="AH3" s="244"/>
      <c r="AI3" s="244"/>
      <c r="AJ3" s="244"/>
      <c r="AK3" s="244"/>
      <c r="AL3" s="4"/>
      <c r="AM3" s="24"/>
      <c r="AN3" s="24"/>
      <c r="AO3" s="5"/>
    </row>
    <row r="4" spans="2:41" s="1" customFormat="1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244"/>
      <c r="AE4" s="244"/>
      <c r="AF4" s="244"/>
      <c r="AG4" s="244"/>
      <c r="AH4" s="244"/>
      <c r="AI4" s="244"/>
      <c r="AJ4" s="244"/>
      <c r="AK4" s="244"/>
      <c r="AL4" s="4"/>
      <c r="AM4" s="24"/>
      <c r="AN4" s="24"/>
      <c r="AO4" s="5"/>
    </row>
    <row r="5" spans="2:41" s="1" customFormat="1" ht="8.25" customHeight="1">
      <c r="O5" s="136"/>
      <c r="P5" s="194"/>
      <c r="Q5" s="194"/>
      <c r="R5" s="194"/>
      <c r="S5" s="194"/>
      <c r="T5" s="38"/>
      <c r="U5" s="38"/>
      <c r="V5" s="38"/>
      <c r="W5" s="38"/>
      <c r="X5" s="38"/>
      <c r="Y5" s="38"/>
      <c r="Z5" s="38"/>
      <c r="AA5" s="38"/>
      <c r="AB5" s="38"/>
      <c r="AC5" s="38"/>
      <c r="AD5" s="24"/>
      <c r="AE5" s="24"/>
      <c r="AF5" s="24"/>
      <c r="AG5" s="24"/>
      <c r="AH5" s="24"/>
      <c r="AI5" s="24"/>
      <c r="AJ5" s="24"/>
      <c r="AK5" s="24"/>
      <c r="AL5" s="4"/>
      <c r="AM5" s="24"/>
      <c r="AN5" s="24"/>
      <c r="AO5" s="5"/>
    </row>
    <row r="6" spans="2:41" s="1" customFormat="1" ht="16.5" thickBot="1">
      <c r="B6" s="245" t="s">
        <v>95</v>
      </c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12"/>
      <c r="Q6" s="212"/>
      <c r="R6" s="212"/>
      <c r="S6" s="212"/>
      <c r="T6" s="212"/>
      <c r="U6" s="212"/>
      <c r="V6" s="212"/>
      <c r="W6" s="212"/>
      <c r="X6" s="212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5"/>
    </row>
    <row r="7" spans="2:41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8"/>
      <c r="AM7" s="11"/>
      <c r="AN7" s="11"/>
      <c r="AO7" s="5"/>
    </row>
    <row r="8" spans="2:41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5"/>
    </row>
    <row r="9" spans="2:41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5"/>
    </row>
    <row r="10" spans="2:41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5"/>
    </row>
    <row r="11" spans="2:41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5"/>
    </row>
    <row r="12" spans="2:41" s="1" customFormat="1" ht="14.45" customHeight="1">
      <c r="B12" s="247" t="s">
        <v>3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38"/>
      <c r="Q12" s="38"/>
      <c r="R12" s="38"/>
      <c r="S12" s="38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24"/>
      <c r="AN12" s="24"/>
      <c r="AO12" s="5"/>
    </row>
    <row r="13" spans="2:41" s="1" customFormat="1" ht="14.45" customHeight="1">
      <c r="B13" s="247" t="s">
        <v>4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38"/>
      <c r="Q13" s="38"/>
      <c r="R13" s="38"/>
      <c r="S13" s="38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24"/>
      <c r="AN13" s="24"/>
      <c r="AO13" s="5"/>
    </row>
    <row r="14" spans="2:41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</row>
    <row r="15" spans="2:41" ht="15.75">
      <c r="B15" s="248" t="s">
        <v>5</v>
      </c>
      <c r="C15" s="251" t="s">
        <v>96</v>
      </c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4"/>
      <c r="O15" s="250" t="s">
        <v>7</v>
      </c>
    </row>
    <row r="16" spans="2:41">
      <c r="B16" s="249"/>
      <c r="C16" s="200" t="s">
        <v>6</v>
      </c>
      <c r="D16" s="200" t="s">
        <v>58</v>
      </c>
      <c r="E16" s="200" t="s">
        <v>59</v>
      </c>
      <c r="F16" s="200" t="s">
        <v>60</v>
      </c>
      <c r="G16" s="200" t="s">
        <v>61</v>
      </c>
      <c r="H16" s="200" t="s">
        <v>62</v>
      </c>
      <c r="I16" s="200" t="s">
        <v>63</v>
      </c>
      <c r="J16" s="200" t="s">
        <v>64</v>
      </c>
      <c r="K16" s="200" t="s">
        <v>65</v>
      </c>
      <c r="L16" s="200" t="s">
        <v>66</v>
      </c>
      <c r="M16" s="200" t="s">
        <v>67</v>
      </c>
      <c r="N16" s="200" t="s">
        <v>68</v>
      </c>
      <c r="O16" s="251"/>
      <c r="P16" s="218"/>
    </row>
    <row r="17" spans="2:24" ht="15.75" thickBot="1">
      <c r="B17" s="26" t="s">
        <v>8</v>
      </c>
      <c r="C17" s="25">
        <v>76872546.189999998</v>
      </c>
      <c r="D17" s="25">
        <v>65272449.229999989</v>
      </c>
      <c r="E17" s="25">
        <v>72203506.049999997</v>
      </c>
      <c r="F17" s="25">
        <v>83294915.150000006</v>
      </c>
      <c r="G17" s="25">
        <v>77803809.280000001</v>
      </c>
      <c r="H17" s="25">
        <v>62829472.219999999</v>
      </c>
      <c r="I17" s="25">
        <v>69522615.980000019</v>
      </c>
      <c r="J17" s="25">
        <v>83853274.439999998</v>
      </c>
      <c r="K17" s="25">
        <v>77199263.959999993</v>
      </c>
      <c r="L17" s="25">
        <v>74713564.679999992</v>
      </c>
      <c r="M17" s="25">
        <v>77805897.829999983</v>
      </c>
      <c r="N17" s="25">
        <v>68422356.989999995</v>
      </c>
      <c r="O17" s="25">
        <f>SUM(C17:N17)</f>
        <v>889793672</v>
      </c>
      <c r="P17" s="219"/>
      <c r="Q17" s="219"/>
    </row>
    <row r="18" spans="2:24">
      <c r="B18" s="207" t="s">
        <v>9</v>
      </c>
      <c r="C18" s="28">
        <v>968311.47000000009</v>
      </c>
      <c r="D18" s="28">
        <v>1016019.3900000001</v>
      </c>
      <c r="E18" s="28">
        <v>1048574.13</v>
      </c>
      <c r="F18" s="28">
        <v>1100875.6399999999</v>
      </c>
      <c r="G18" s="28">
        <v>1445506.44</v>
      </c>
      <c r="H18" s="28">
        <v>725223.81000000017</v>
      </c>
      <c r="I18" s="28">
        <v>1420700.67</v>
      </c>
      <c r="J18" s="28">
        <v>1300589.02</v>
      </c>
      <c r="K18" s="28">
        <v>814671.38</v>
      </c>
      <c r="L18" s="28">
        <v>1063487.06</v>
      </c>
      <c r="M18" s="28">
        <v>875052.33</v>
      </c>
      <c r="N18" s="28">
        <v>730748.76</v>
      </c>
      <c r="O18" s="28">
        <f t="shared" ref="O18:O64" si="0">SUM(C18:N18)</f>
        <v>12509760.100000001</v>
      </c>
      <c r="P18" s="219"/>
      <c r="Q18" s="219"/>
    </row>
    <row r="19" spans="2:24">
      <c r="B19" s="206" t="s">
        <v>10</v>
      </c>
      <c r="C19" s="30">
        <v>20574202.949999992</v>
      </c>
      <c r="D19" s="30">
        <v>21350101.999999993</v>
      </c>
      <c r="E19" s="30">
        <v>20957139.420000002</v>
      </c>
      <c r="F19" s="30">
        <v>24232910.409999996</v>
      </c>
      <c r="G19" s="30">
        <v>24125390.960000008</v>
      </c>
      <c r="H19" s="30">
        <v>19158335.810000006</v>
      </c>
      <c r="I19" s="30">
        <v>21721811.910000008</v>
      </c>
      <c r="J19" s="30">
        <v>20651664.340000004</v>
      </c>
      <c r="K19" s="30">
        <v>19583204.210000008</v>
      </c>
      <c r="L19" s="30">
        <v>23057859.709999997</v>
      </c>
      <c r="M19" s="30">
        <v>21760262.059999995</v>
      </c>
      <c r="N19" s="30">
        <v>16597715.899999999</v>
      </c>
      <c r="O19" s="30">
        <f t="shared" si="0"/>
        <v>253770599.68000004</v>
      </c>
      <c r="P19" s="219"/>
      <c r="Q19" s="219"/>
    </row>
    <row r="20" spans="2:24">
      <c r="B20" s="206" t="s">
        <v>11</v>
      </c>
      <c r="C20" s="30">
        <v>33160385.270000011</v>
      </c>
      <c r="D20" s="30">
        <v>21662207.82</v>
      </c>
      <c r="E20" s="30">
        <v>29520636.059999991</v>
      </c>
      <c r="F20" s="30">
        <v>36316773.340000004</v>
      </c>
      <c r="G20" s="30">
        <v>34705634.449999996</v>
      </c>
      <c r="H20" s="30">
        <v>25039991.429999996</v>
      </c>
      <c r="I20" s="30">
        <v>25892553.260000005</v>
      </c>
      <c r="J20" s="30">
        <v>41107109.740000002</v>
      </c>
      <c r="K20" s="30">
        <v>34631984.449999988</v>
      </c>
      <c r="L20" s="30">
        <v>27442289.829999994</v>
      </c>
      <c r="M20" s="30">
        <v>30057739.180000003</v>
      </c>
      <c r="N20" s="30">
        <v>29591455.999999996</v>
      </c>
      <c r="O20" s="30">
        <f t="shared" si="0"/>
        <v>369128760.82999998</v>
      </c>
      <c r="P20" s="219"/>
      <c r="Q20" s="219"/>
    </row>
    <row r="21" spans="2:24">
      <c r="B21" s="206" t="s">
        <v>12</v>
      </c>
      <c r="C21" s="30">
        <v>22169646.5</v>
      </c>
      <c r="D21" s="30">
        <v>21244120.019999996</v>
      </c>
      <c r="E21" s="30">
        <v>20677156.439999994</v>
      </c>
      <c r="F21" s="30">
        <v>21644355.759999994</v>
      </c>
      <c r="G21" s="30">
        <v>17527277.43</v>
      </c>
      <c r="H21" s="30">
        <v>17905921.169999998</v>
      </c>
      <c r="I21" s="30">
        <v>20487550.140000004</v>
      </c>
      <c r="J21" s="30">
        <v>20793911.339999996</v>
      </c>
      <c r="K21" s="30">
        <v>22169403.919999994</v>
      </c>
      <c r="L21" s="30">
        <v>23149928.080000002</v>
      </c>
      <c r="M21" s="30">
        <v>25112844.259999994</v>
      </c>
      <c r="N21" s="30">
        <v>21502436.330000006</v>
      </c>
      <c r="O21" s="30">
        <f t="shared" si="0"/>
        <v>254384551.38999999</v>
      </c>
      <c r="P21" s="219"/>
      <c r="Q21" s="219"/>
    </row>
    <row r="22" spans="2:24" ht="15.75" thickBot="1">
      <c r="B22" s="26" t="s">
        <v>13</v>
      </c>
      <c r="C22" s="25">
        <v>6659238057.1400003</v>
      </c>
      <c r="D22" s="25">
        <v>4878260753.5299988</v>
      </c>
      <c r="E22" s="25">
        <v>4967427861.7199984</v>
      </c>
      <c r="F22" s="25">
        <v>5237262667.8899994</v>
      </c>
      <c r="G22" s="25">
        <v>5110152002.1000004</v>
      </c>
      <c r="H22" s="25">
        <v>4757427717.5299997</v>
      </c>
      <c r="I22" s="25">
        <v>4974587226.9200001</v>
      </c>
      <c r="J22" s="25">
        <v>5033457608.5000019</v>
      </c>
      <c r="K22" s="25">
        <v>5123688222.7799997</v>
      </c>
      <c r="L22" s="25">
        <v>4620737667.3300009</v>
      </c>
      <c r="M22" s="25">
        <v>5001443047.0899982</v>
      </c>
      <c r="N22" s="25">
        <v>4802649430.8099995</v>
      </c>
      <c r="O22" s="25">
        <f t="shared" si="0"/>
        <v>61166332263.339989</v>
      </c>
      <c r="P22" s="219"/>
      <c r="Q22" s="219"/>
    </row>
    <row r="23" spans="2:24">
      <c r="B23" s="31" t="s">
        <v>14</v>
      </c>
      <c r="C23" s="32">
        <v>1062169236.1599997</v>
      </c>
      <c r="D23" s="32">
        <v>815389492.7499994</v>
      </c>
      <c r="E23" s="32">
        <v>647305421.26999867</v>
      </c>
      <c r="F23" s="32">
        <v>727333367.81999922</v>
      </c>
      <c r="G23" s="32">
        <v>715798325.25000036</v>
      </c>
      <c r="H23" s="32">
        <v>717979614.3600024</v>
      </c>
      <c r="I23" s="32">
        <v>691637298.8700012</v>
      </c>
      <c r="J23" s="32">
        <v>725725812.3299998</v>
      </c>
      <c r="K23" s="32">
        <v>642232224.31000054</v>
      </c>
      <c r="L23" s="32">
        <v>706208786.02000046</v>
      </c>
      <c r="M23" s="32">
        <v>759762106.51999915</v>
      </c>
      <c r="N23" s="32">
        <v>742250539.06999922</v>
      </c>
      <c r="O23" s="32">
        <f t="shared" si="0"/>
        <v>8953792224.7299995</v>
      </c>
      <c r="P23" s="219"/>
      <c r="Q23" s="219"/>
    </row>
    <row r="24" spans="2:24">
      <c r="B24" s="34" t="s">
        <v>15</v>
      </c>
      <c r="C24" s="33">
        <v>131880433.87</v>
      </c>
      <c r="D24" s="33">
        <v>92415734.359999985</v>
      </c>
      <c r="E24" s="33">
        <v>70498783.329999998</v>
      </c>
      <c r="F24" s="33">
        <v>142346192.34999999</v>
      </c>
      <c r="G24" s="33">
        <v>103813537.36000003</v>
      </c>
      <c r="H24" s="33">
        <v>105595615.02999997</v>
      </c>
      <c r="I24" s="33">
        <v>112214218.51000002</v>
      </c>
      <c r="J24" s="33">
        <v>75555132.950000018</v>
      </c>
      <c r="K24" s="33">
        <v>103757523.61999997</v>
      </c>
      <c r="L24" s="33">
        <v>109455762.49000002</v>
      </c>
      <c r="M24" s="33">
        <v>154887029.98999992</v>
      </c>
      <c r="N24" s="33">
        <v>138221667.33999997</v>
      </c>
      <c r="O24" s="33">
        <f t="shared" si="0"/>
        <v>1340641631.1999998</v>
      </c>
      <c r="P24" s="219"/>
      <c r="Q24" s="219"/>
    </row>
    <row r="25" spans="2:24">
      <c r="B25" s="34" t="s">
        <v>16</v>
      </c>
      <c r="C25" s="33">
        <v>5465188387.1100006</v>
      </c>
      <c r="D25" s="33">
        <v>3970455526.4199996</v>
      </c>
      <c r="E25" s="33">
        <v>4249623657.1199999</v>
      </c>
      <c r="F25" s="33">
        <v>4367583107.7200003</v>
      </c>
      <c r="G25" s="33">
        <v>4290540139.4900002</v>
      </c>
      <c r="H25" s="33">
        <v>3933852488.1399975</v>
      </c>
      <c r="I25" s="33">
        <v>4170735709.539999</v>
      </c>
      <c r="J25" s="33">
        <v>4232176663.2200022</v>
      </c>
      <c r="K25" s="33">
        <v>4377698474.8499994</v>
      </c>
      <c r="L25" s="33">
        <v>3805073118.8200006</v>
      </c>
      <c r="M25" s="33">
        <v>4086793910.5799999</v>
      </c>
      <c r="N25" s="33">
        <v>3922177224.3999996</v>
      </c>
      <c r="O25" s="33">
        <f t="shared" si="0"/>
        <v>50871898407.410004</v>
      </c>
      <c r="P25" s="219"/>
      <c r="Q25" s="219"/>
    </row>
    <row r="26" spans="2:24">
      <c r="B26" s="206" t="s">
        <v>18</v>
      </c>
      <c r="C26" s="226">
        <v>61455936.95000001</v>
      </c>
      <c r="D26" s="226">
        <v>62985068.630000003</v>
      </c>
      <c r="E26" s="226">
        <v>53335404.519999996</v>
      </c>
      <c r="F26" s="226">
        <v>56448935.780000009</v>
      </c>
      <c r="G26" s="226">
        <v>40104381.750000007</v>
      </c>
      <c r="H26" s="226">
        <v>41590537.790000007</v>
      </c>
      <c r="I26" s="226">
        <v>19514540.799999997</v>
      </c>
      <c r="J26" s="226">
        <v>28239847.600000005</v>
      </c>
      <c r="K26" s="226">
        <v>19675883.289999999</v>
      </c>
      <c r="L26" s="226">
        <v>42655771.739999995</v>
      </c>
      <c r="M26" s="226">
        <v>66112952</v>
      </c>
      <c r="N26" s="226">
        <v>90923752.149999961</v>
      </c>
      <c r="O26" s="226">
        <f t="shared" si="0"/>
        <v>583043013.00000012</v>
      </c>
      <c r="P26" s="219"/>
      <c r="Q26" s="219"/>
    </row>
    <row r="27" spans="2:24" s="230" customFormat="1">
      <c r="B27" s="228" t="s">
        <v>17</v>
      </c>
      <c r="C27" s="229">
        <v>127836254.1300001</v>
      </c>
      <c r="D27" s="229">
        <v>77959768.100000128</v>
      </c>
      <c r="E27" s="229">
        <v>94252373.560000062</v>
      </c>
      <c r="F27" s="229">
        <v>105454518.25000016</v>
      </c>
      <c r="G27" s="229">
        <v>90149854.419999927</v>
      </c>
      <c r="H27" s="229">
        <v>93180259.040000036</v>
      </c>
      <c r="I27" s="229">
        <v>79824464.069999993</v>
      </c>
      <c r="J27" s="229">
        <v>79095911.640000045</v>
      </c>
      <c r="K27" s="229">
        <v>79353860.930000082</v>
      </c>
      <c r="L27" s="229">
        <v>72832138.259999961</v>
      </c>
      <c r="M27" s="229">
        <v>84400405.039999947</v>
      </c>
      <c r="N27" s="229">
        <v>87952721.48999998</v>
      </c>
      <c r="O27" s="229">
        <f t="shared" si="0"/>
        <v>1072292528.9300005</v>
      </c>
      <c r="P27" s="219"/>
      <c r="Q27" s="219"/>
      <c r="R27" s="233"/>
      <c r="S27" s="233"/>
      <c r="T27" s="233"/>
      <c r="U27" s="233"/>
      <c r="V27" s="233"/>
      <c r="W27" s="233"/>
      <c r="X27" s="233"/>
    </row>
    <row r="28" spans="2:24">
      <c r="B28" s="206" t="s">
        <v>19</v>
      </c>
      <c r="C28" s="30">
        <v>413970879.53000015</v>
      </c>
      <c r="D28" s="30">
        <v>297375688.11000007</v>
      </c>
      <c r="E28" s="30">
        <v>142667232.91999999</v>
      </c>
      <c r="F28" s="30">
        <v>134228321.59999999</v>
      </c>
      <c r="G28" s="30">
        <v>82196552.410000011</v>
      </c>
      <c r="H28" s="30">
        <v>182396100.80000004</v>
      </c>
      <c r="I28" s="30">
        <v>244253656.64999998</v>
      </c>
      <c r="J28" s="30">
        <v>78030029.819999993</v>
      </c>
      <c r="K28" s="30">
        <v>252451433.90999997</v>
      </c>
      <c r="L28" s="30">
        <v>56962028.240000002</v>
      </c>
      <c r="M28" s="30">
        <v>75955148.100000009</v>
      </c>
      <c r="N28" s="30">
        <v>176467347.79999998</v>
      </c>
      <c r="O28" s="30">
        <f t="shared" si="0"/>
        <v>2136954419.8899999</v>
      </c>
      <c r="P28" s="219"/>
      <c r="Q28" s="219"/>
    </row>
    <row r="29" spans="2:24">
      <c r="B29" s="206" t="s">
        <v>20</v>
      </c>
      <c r="C29" s="30">
        <v>78992857.820000008</v>
      </c>
      <c r="D29" s="30">
        <v>184554737.05000001</v>
      </c>
      <c r="E29" s="30">
        <v>170463851.40000001</v>
      </c>
      <c r="F29" s="30">
        <v>183138816.27000001</v>
      </c>
      <c r="G29" s="30">
        <v>188736520.63000003</v>
      </c>
      <c r="H29" s="30">
        <v>175289997.09999999</v>
      </c>
      <c r="I29" s="30">
        <v>158098546.22999999</v>
      </c>
      <c r="J29" s="30">
        <v>79823116.61999999</v>
      </c>
      <c r="K29" s="30">
        <v>130969738.63000001</v>
      </c>
      <c r="L29" s="30">
        <v>69594944.25</v>
      </c>
      <c r="M29" s="30">
        <v>101797856.14000002</v>
      </c>
      <c r="N29" s="30">
        <v>80674761.230000019</v>
      </c>
      <c r="O29" s="30">
        <f t="shared" si="0"/>
        <v>1602135743.3700001</v>
      </c>
      <c r="P29" s="219"/>
      <c r="Q29" s="219"/>
    </row>
    <row r="30" spans="2:24">
      <c r="B30" s="206" t="s">
        <v>21</v>
      </c>
      <c r="C30" s="30">
        <v>2010895203.79</v>
      </c>
      <c r="D30" s="30">
        <v>1157068792.29</v>
      </c>
      <c r="E30" s="30">
        <v>1151572412.1400001</v>
      </c>
      <c r="F30" s="30">
        <v>1492834519.2400002</v>
      </c>
      <c r="G30" s="30">
        <v>1373707669.1400008</v>
      </c>
      <c r="H30" s="30">
        <v>1135673955.1399996</v>
      </c>
      <c r="I30" s="30">
        <v>1371926875.0699997</v>
      </c>
      <c r="J30" s="30">
        <v>1387308440.5300004</v>
      </c>
      <c r="K30" s="30">
        <v>1515418896.2499998</v>
      </c>
      <c r="L30" s="30">
        <v>1356445980.4400001</v>
      </c>
      <c r="M30" s="30">
        <v>1297206646.1999993</v>
      </c>
      <c r="N30" s="30">
        <v>1303148088.9100001</v>
      </c>
      <c r="O30" s="30">
        <f t="shared" si="0"/>
        <v>16553207479.140001</v>
      </c>
      <c r="P30" s="219"/>
      <c r="Q30" s="219"/>
    </row>
    <row r="31" spans="2:24" s="230" customFormat="1">
      <c r="B31" s="228" t="s">
        <v>22</v>
      </c>
      <c r="C31" s="229">
        <v>30384259.649999991</v>
      </c>
      <c r="D31" s="229">
        <v>29515531.540000007</v>
      </c>
      <c r="E31" s="229">
        <v>13456409.32</v>
      </c>
      <c r="F31" s="229">
        <v>11585712.879999999</v>
      </c>
      <c r="G31" s="229">
        <v>12173839.68</v>
      </c>
      <c r="H31" s="229">
        <v>20758246.219999995</v>
      </c>
      <c r="I31" s="229">
        <v>8727107.4799999986</v>
      </c>
      <c r="J31" s="229">
        <v>19207808.109999999</v>
      </c>
      <c r="K31" s="229">
        <v>9656376.3099999987</v>
      </c>
      <c r="L31" s="229">
        <v>17862639.370000001</v>
      </c>
      <c r="M31" s="229">
        <v>24732071.859999996</v>
      </c>
      <c r="N31" s="229">
        <v>24898398.239999998</v>
      </c>
      <c r="O31" s="229">
        <f t="shared" si="0"/>
        <v>222958400.66</v>
      </c>
      <c r="P31" s="219"/>
      <c r="Q31" s="219"/>
      <c r="R31" s="233"/>
      <c r="S31" s="233"/>
      <c r="T31" s="233"/>
      <c r="U31" s="233"/>
      <c r="V31" s="233"/>
      <c r="W31" s="233"/>
      <c r="X31" s="233"/>
    </row>
    <row r="32" spans="2:24">
      <c r="B32" s="206" t="s">
        <v>23</v>
      </c>
      <c r="C32" s="30">
        <v>230223962.32999995</v>
      </c>
      <c r="D32" s="30">
        <v>196523153.33000013</v>
      </c>
      <c r="E32" s="30">
        <v>171359266.91999996</v>
      </c>
      <c r="F32" s="30">
        <v>218646160.20999998</v>
      </c>
      <c r="G32" s="30">
        <v>205455625.65999997</v>
      </c>
      <c r="H32" s="30">
        <v>197768661.59000003</v>
      </c>
      <c r="I32" s="30">
        <v>180013778.44000006</v>
      </c>
      <c r="J32" s="30">
        <v>182474873.33000007</v>
      </c>
      <c r="K32" s="30">
        <v>213245097.07000008</v>
      </c>
      <c r="L32" s="30">
        <v>181348478.99999994</v>
      </c>
      <c r="M32" s="30">
        <v>247692776.13999996</v>
      </c>
      <c r="N32" s="30">
        <v>203400687.09999996</v>
      </c>
      <c r="O32" s="30">
        <f t="shared" si="0"/>
        <v>2428152521.1200004</v>
      </c>
      <c r="P32" s="219"/>
      <c r="Q32" s="219"/>
    </row>
    <row r="33" spans="2:17">
      <c r="B33" s="206" t="s">
        <v>24</v>
      </c>
      <c r="C33" s="226">
        <v>21429478.619999997</v>
      </c>
      <c r="D33" s="226">
        <v>29761030.350000005</v>
      </c>
      <c r="E33" s="226">
        <v>25445658.729999997</v>
      </c>
      <c r="F33" s="226">
        <v>27010982.989999998</v>
      </c>
      <c r="G33" s="226">
        <v>29000443.260000005</v>
      </c>
      <c r="H33" s="226">
        <v>19276562.040000003</v>
      </c>
      <c r="I33" s="226">
        <v>11998166.5</v>
      </c>
      <c r="J33" s="226">
        <v>13084828.65</v>
      </c>
      <c r="K33" s="226">
        <v>21451605.349999998</v>
      </c>
      <c r="L33" s="226">
        <v>26765633.319999997</v>
      </c>
      <c r="M33" s="226">
        <v>24638313.779999997</v>
      </c>
      <c r="N33" s="226">
        <v>28574449.510000002</v>
      </c>
      <c r="O33" s="226">
        <f t="shared" si="0"/>
        <v>278437153.09999996</v>
      </c>
      <c r="P33" s="219"/>
      <c r="Q33" s="219"/>
    </row>
    <row r="34" spans="2:17">
      <c r="B34" s="206" t="s">
        <v>25</v>
      </c>
      <c r="C34" s="30">
        <v>44711394.420000002</v>
      </c>
      <c r="D34" s="30">
        <v>35023626.620000005</v>
      </c>
      <c r="E34" s="30">
        <v>35594168.410000019</v>
      </c>
      <c r="F34" s="30">
        <v>34756534.870000005</v>
      </c>
      <c r="G34" s="30">
        <v>33252911.81000001</v>
      </c>
      <c r="H34" s="30">
        <v>35352685.359999999</v>
      </c>
      <c r="I34" s="30">
        <v>34042863.20000001</v>
      </c>
      <c r="J34" s="30">
        <v>35814696.920000017</v>
      </c>
      <c r="K34" s="30">
        <v>37690378.580000013</v>
      </c>
      <c r="L34" s="30">
        <v>34937249.870000005</v>
      </c>
      <c r="M34" s="30">
        <v>39387162.309999987</v>
      </c>
      <c r="N34" s="30">
        <v>37689568.000000007</v>
      </c>
      <c r="O34" s="30">
        <f t="shared" si="0"/>
        <v>438253240.37000006</v>
      </c>
      <c r="P34" s="219"/>
      <c r="Q34" s="219"/>
    </row>
    <row r="35" spans="2:17">
      <c r="B35" s="206" t="s">
        <v>26</v>
      </c>
      <c r="C35" s="30">
        <v>14827900.589999996</v>
      </c>
      <c r="D35" s="30">
        <v>5962916.3300000001</v>
      </c>
      <c r="E35" s="30">
        <v>11847735.089999998</v>
      </c>
      <c r="F35" s="30">
        <v>17062443.719999999</v>
      </c>
      <c r="G35" s="30">
        <v>10891065.58</v>
      </c>
      <c r="H35" s="30">
        <v>17123881.900000002</v>
      </c>
      <c r="I35" s="30">
        <v>15542324.719999997</v>
      </c>
      <c r="J35" s="30">
        <v>13007083.549999997</v>
      </c>
      <c r="K35" s="30">
        <v>8317844.0600000024</v>
      </c>
      <c r="L35" s="30">
        <v>8235825.8100000005</v>
      </c>
      <c r="M35" s="30">
        <v>17877849</v>
      </c>
      <c r="N35" s="30">
        <v>13563458.690000001</v>
      </c>
      <c r="O35" s="30">
        <f t="shared" si="0"/>
        <v>154260329.03999999</v>
      </c>
      <c r="P35" s="219"/>
      <c r="Q35" s="219"/>
    </row>
    <row r="36" spans="2:17">
      <c r="B36" s="206" t="s">
        <v>27</v>
      </c>
      <c r="C36" s="30">
        <v>65970456.129999995</v>
      </c>
      <c r="D36" s="30">
        <v>95844182.100000009</v>
      </c>
      <c r="E36" s="30">
        <v>83782813.49000001</v>
      </c>
      <c r="F36" s="30">
        <v>51320524.840000018</v>
      </c>
      <c r="G36" s="30">
        <v>63089347.069999993</v>
      </c>
      <c r="H36" s="30">
        <v>48175429.340000011</v>
      </c>
      <c r="I36" s="30">
        <v>38842868.219999991</v>
      </c>
      <c r="J36" s="30">
        <v>59801743.239999995</v>
      </c>
      <c r="K36" s="30">
        <v>44608541.57</v>
      </c>
      <c r="L36" s="30">
        <v>33261807.41</v>
      </c>
      <c r="M36" s="30">
        <v>39264832.280000009</v>
      </c>
      <c r="N36" s="30">
        <v>34023016.230000004</v>
      </c>
      <c r="O36" s="30">
        <f t="shared" si="0"/>
        <v>657985561.92000008</v>
      </c>
      <c r="P36" s="219"/>
      <c r="Q36" s="232"/>
    </row>
    <row r="37" spans="2:17">
      <c r="B37" s="206" t="s">
        <v>28</v>
      </c>
      <c r="C37" s="30">
        <v>360517771.38000005</v>
      </c>
      <c r="D37" s="30">
        <v>400591433.29000002</v>
      </c>
      <c r="E37" s="30">
        <v>527249384.45999998</v>
      </c>
      <c r="F37" s="30">
        <v>513106781.77999997</v>
      </c>
      <c r="G37" s="30">
        <v>499902824.80000007</v>
      </c>
      <c r="H37" s="30">
        <v>434359645.79000002</v>
      </c>
      <c r="I37" s="30">
        <v>464137016.58999997</v>
      </c>
      <c r="J37" s="30">
        <v>497393596.49000007</v>
      </c>
      <c r="K37" s="30">
        <v>383170381.81000012</v>
      </c>
      <c r="L37" s="30">
        <v>271094384.8300001</v>
      </c>
      <c r="M37" s="30">
        <v>402864189.71999991</v>
      </c>
      <c r="N37" s="30">
        <v>364812273.61000001</v>
      </c>
      <c r="O37" s="30">
        <f t="shared" si="0"/>
        <v>5119199684.5500002</v>
      </c>
      <c r="P37" s="219"/>
      <c r="Q37" s="219"/>
    </row>
    <row r="38" spans="2:17">
      <c r="B38" s="206" t="s">
        <v>29</v>
      </c>
      <c r="C38" s="30">
        <v>191493564.03999999</v>
      </c>
      <c r="D38" s="30">
        <v>184752680.52000001</v>
      </c>
      <c r="E38" s="30">
        <v>187282704.68999994</v>
      </c>
      <c r="F38" s="30">
        <v>199617060.48000011</v>
      </c>
      <c r="G38" s="30">
        <v>167730889.26999992</v>
      </c>
      <c r="H38" s="30">
        <v>156848052.58999997</v>
      </c>
      <c r="I38" s="30">
        <v>109291094.41000003</v>
      </c>
      <c r="J38" s="30">
        <v>220886201.44000006</v>
      </c>
      <c r="K38" s="30">
        <v>218440576.55000004</v>
      </c>
      <c r="L38" s="30">
        <v>179200402.27000007</v>
      </c>
      <c r="M38" s="30">
        <v>150909497.66000006</v>
      </c>
      <c r="N38" s="30">
        <v>177796599.81999996</v>
      </c>
      <c r="O38" s="30">
        <f t="shared" si="0"/>
        <v>2144249323.74</v>
      </c>
      <c r="P38" s="219"/>
      <c r="Q38" s="219"/>
    </row>
    <row r="39" spans="2:17">
      <c r="B39" s="206" t="s">
        <v>30</v>
      </c>
      <c r="C39" s="30">
        <v>67483926.069999993</v>
      </c>
      <c r="D39" s="30">
        <v>43820678.50999999</v>
      </c>
      <c r="E39" s="30">
        <v>31914847.289999984</v>
      </c>
      <c r="F39" s="30">
        <v>38346584.709999979</v>
      </c>
      <c r="G39" s="30">
        <v>60106100.509999976</v>
      </c>
      <c r="H39" s="30">
        <v>40043579.520000003</v>
      </c>
      <c r="I39" s="30">
        <v>45702448.279999971</v>
      </c>
      <c r="J39" s="30">
        <v>46694434.869999997</v>
      </c>
      <c r="K39" s="30">
        <v>41051949.740000002</v>
      </c>
      <c r="L39" s="30">
        <v>29645355.699999996</v>
      </c>
      <c r="M39" s="30">
        <v>31285452.900000021</v>
      </c>
      <c r="N39" s="30">
        <v>35652592.240000002</v>
      </c>
      <c r="O39" s="30">
        <f t="shared" si="0"/>
        <v>511747950.33999991</v>
      </c>
      <c r="P39" s="219"/>
      <c r="Q39" s="219"/>
    </row>
    <row r="40" spans="2:17">
      <c r="B40" s="206" t="s">
        <v>31</v>
      </c>
      <c r="C40" s="30">
        <v>19140057.68</v>
      </c>
      <c r="D40" s="30">
        <v>22467536.869999997</v>
      </c>
      <c r="E40" s="30">
        <v>17295464</v>
      </c>
      <c r="F40" s="30">
        <v>12839454.560000001</v>
      </c>
      <c r="G40" s="30">
        <v>31657190.619999997</v>
      </c>
      <c r="H40" s="30">
        <v>19802473.640000001</v>
      </c>
      <c r="I40" s="30">
        <v>17389983.850000001</v>
      </c>
      <c r="J40" s="30">
        <v>25306664.550000001</v>
      </c>
      <c r="K40" s="30">
        <v>16412753.91</v>
      </c>
      <c r="L40" s="30">
        <v>13045160.640000001</v>
      </c>
      <c r="M40" s="30">
        <v>27207399.299999997</v>
      </c>
      <c r="N40" s="30">
        <v>22212481.439999998</v>
      </c>
      <c r="O40" s="30">
        <f t="shared" si="0"/>
        <v>244776621.06</v>
      </c>
      <c r="P40" s="219"/>
      <c r="Q40" s="219"/>
    </row>
    <row r="41" spans="2:17">
      <c r="B41" s="206" t="s">
        <v>32</v>
      </c>
      <c r="C41" s="30">
        <v>15529893.250000002</v>
      </c>
      <c r="D41" s="30">
        <v>21008725.680000003</v>
      </c>
      <c r="E41" s="30">
        <v>17291837.449999999</v>
      </c>
      <c r="F41" s="30">
        <v>21232004.180000003</v>
      </c>
      <c r="G41" s="30">
        <v>11411088.290000001</v>
      </c>
      <c r="H41" s="30">
        <v>4806521.16</v>
      </c>
      <c r="I41" s="30">
        <v>8430474.3200000003</v>
      </c>
      <c r="J41" s="30">
        <v>25809837.25</v>
      </c>
      <c r="K41" s="30">
        <v>24030751.32</v>
      </c>
      <c r="L41" s="30">
        <v>17493186.050000001</v>
      </c>
      <c r="M41" s="30">
        <v>10047059.550000001</v>
      </c>
      <c r="N41" s="30">
        <v>12240763.910000002</v>
      </c>
      <c r="O41" s="30">
        <f t="shared" si="0"/>
        <v>189332142.41000003</v>
      </c>
      <c r="P41" s="219"/>
      <c r="Q41" s="219"/>
    </row>
    <row r="42" spans="2:17">
      <c r="B42" s="206" t="s">
        <v>33</v>
      </c>
      <c r="C42" s="30">
        <v>125473900.30999994</v>
      </c>
      <c r="D42" s="30">
        <v>110577051.05</v>
      </c>
      <c r="E42" s="30">
        <v>73812563.970000014</v>
      </c>
      <c r="F42" s="30">
        <v>91800476.560000017</v>
      </c>
      <c r="G42" s="30">
        <v>68478382.479999989</v>
      </c>
      <c r="H42" s="30">
        <v>105404866.13000003</v>
      </c>
      <c r="I42" s="30">
        <v>84078696.299999982</v>
      </c>
      <c r="J42" s="30">
        <v>104352160.93000005</v>
      </c>
      <c r="K42" s="30">
        <v>59350200.289999954</v>
      </c>
      <c r="L42" s="30">
        <v>80438849.670000017</v>
      </c>
      <c r="M42" s="30">
        <v>63328950.43999999</v>
      </c>
      <c r="N42" s="30">
        <v>95075937.329999998</v>
      </c>
      <c r="O42" s="30">
        <f t="shared" si="0"/>
        <v>1062172035.46</v>
      </c>
      <c r="P42" s="219"/>
      <c r="Q42" s="219"/>
    </row>
    <row r="43" spans="2:17">
      <c r="B43" s="206" t="s">
        <v>34</v>
      </c>
      <c r="C43" s="30">
        <v>1076584.06</v>
      </c>
      <c r="D43" s="30">
        <v>452407.87</v>
      </c>
      <c r="E43" s="30">
        <v>755305.02999999991</v>
      </c>
      <c r="F43" s="30">
        <v>2588818.9300000006</v>
      </c>
      <c r="G43" s="30">
        <v>1067833.31</v>
      </c>
      <c r="H43" s="30">
        <v>1504211.8</v>
      </c>
      <c r="I43" s="30">
        <v>1324202.8899999997</v>
      </c>
      <c r="J43" s="30">
        <v>1945847.02</v>
      </c>
      <c r="K43" s="30">
        <v>1386571.63</v>
      </c>
      <c r="L43" s="30">
        <v>1446717.8799999997</v>
      </c>
      <c r="M43" s="30">
        <v>729361.06</v>
      </c>
      <c r="N43" s="30">
        <v>1122858.76</v>
      </c>
      <c r="O43" s="30">
        <f t="shared" si="0"/>
        <v>15400720.239999998</v>
      </c>
      <c r="P43" s="219"/>
      <c r="Q43" s="219"/>
    </row>
    <row r="44" spans="2:17">
      <c r="B44" s="206" t="s">
        <v>35</v>
      </c>
      <c r="C44" s="30">
        <v>49430975.980000012</v>
      </c>
      <c r="D44" s="30">
        <v>22342440.980000008</v>
      </c>
      <c r="E44" s="30">
        <v>35137030.020000003</v>
      </c>
      <c r="F44" s="30">
        <v>30346328.670000009</v>
      </c>
      <c r="G44" s="30">
        <v>34618774.810000017</v>
      </c>
      <c r="H44" s="30">
        <v>48090623.389999993</v>
      </c>
      <c r="I44" s="30">
        <v>38493323.700000003</v>
      </c>
      <c r="J44" s="30">
        <v>32587315.379999999</v>
      </c>
      <c r="K44" s="30">
        <v>25462522.130000006</v>
      </c>
      <c r="L44" s="30">
        <v>42629306.93</v>
      </c>
      <c r="M44" s="30">
        <v>22855354.410000008</v>
      </c>
      <c r="N44" s="30">
        <v>40133029.169999979</v>
      </c>
      <c r="O44" s="30">
        <f t="shared" si="0"/>
        <v>422127025.56999999</v>
      </c>
      <c r="P44" s="219"/>
      <c r="Q44" s="219"/>
    </row>
    <row r="45" spans="2:17">
      <c r="B45" s="206" t="s">
        <v>36</v>
      </c>
      <c r="C45" s="30">
        <v>79977025.24999997</v>
      </c>
      <c r="D45" s="30">
        <v>26219904.98999998</v>
      </c>
      <c r="E45" s="30">
        <v>37424060.860000037</v>
      </c>
      <c r="F45" s="30">
        <v>44108466.370000005</v>
      </c>
      <c r="G45" s="30">
        <v>44856559.030000031</v>
      </c>
      <c r="H45" s="30">
        <v>48858074.32</v>
      </c>
      <c r="I45" s="30">
        <v>50170983.229999982</v>
      </c>
      <c r="J45" s="30">
        <v>60984460.579999968</v>
      </c>
      <c r="K45" s="30">
        <v>74019317.069999963</v>
      </c>
      <c r="L45" s="30">
        <v>51520880.020000041</v>
      </c>
      <c r="M45" s="30">
        <v>34976341.220000006</v>
      </c>
      <c r="N45" s="30">
        <v>45758976.969999976</v>
      </c>
      <c r="O45" s="30">
        <f t="shared" si="0"/>
        <v>598875049.90999997</v>
      </c>
      <c r="P45" s="219"/>
      <c r="Q45" s="219"/>
    </row>
    <row r="46" spans="2:17">
      <c r="B46" s="206" t="s">
        <v>37</v>
      </c>
      <c r="C46" s="30">
        <v>184006561.92999998</v>
      </c>
      <c r="D46" s="30">
        <v>165506248.44999993</v>
      </c>
      <c r="E46" s="30">
        <v>189111578.98999998</v>
      </c>
      <c r="F46" s="30">
        <v>173991875.95000005</v>
      </c>
      <c r="G46" s="30">
        <v>180435939.0999999</v>
      </c>
      <c r="H46" s="30">
        <v>194361058.84</v>
      </c>
      <c r="I46" s="30">
        <v>199602705.01000017</v>
      </c>
      <c r="J46" s="30">
        <v>222070210.37000003</v>
      </c>
      <c r="K46" s="30">
        <v>180801290.95999995</v>
      </c>
      <c r="L46" s="30">
        <v>186890459.82999998</v>
      </c>
      <c r="M46" s="30">
        <v>293386009.69</v>
      </c>
      <c r="N46" s="30">
        <v>292908550.86999995</v>
      </c>
      <c r="O46" s="30">
        <f t="shared" si="0"/>
        <v>2463072489.9899998</v>
      </c>
      <c r="P46" s="219"/>
      <c r="Q46" s="219"/>
    </row>
    <row r="47" spans="2:17">
      <c r="B47" s="206" t="s">
        <v>38</v>
      </c>
      <c r="C47" s="30">
        <v>463429783.30999994</v>
      </c>
      <c r="D47" s="30">
        <v>195642929.27999997</v>
      </c>
      <c r="E47" s="30">
        <v>493572725.85999984</v>
      </c>
      <c r="F47" s="30">
        <v>197150219.30999994</v>
      </c>
      <c r="G47" s="30">
        <v>462483026.10000002</v>
      </c>
      <c r="H47" s="30">
        <v>211054773.75000003</v>
      </c>
      <c r="I47" s="30">
        <v>315327455.74999994</v>
      </c>
      <c r="J47" s="30">
        <v>315255269.75</v>
      </c>
      <c r="K47" s="30">
        <v>341401724.66999984</v>
      </c>
      <c r="L47" s="30">
        <v>339891389.81</v>
      </c>
      <c r="M47" s="30">
        <v>361447745.53000009</v>
      </c>
      <c r="N47" s="30">
        <v>116792187.80000003</v>
      </c>
      <c r="O47" s="30">
        <f t="shared" si="0"/>
        <v>3813449230.9200001</v>
      </c>
      <c r="P47" s="219"/>
      <c r="Q47" s="219"/>
    </row>
    <row r="48" spans="2:17">
      <c r="B48" s="206" t="s">
        <v>39</v>
      </c>
      <c r="C48" s="30">
        <v>806929759.89000106</v>
      </c>
      <c r="D48" s="30">
        <v>604498994.48000002</v>
      </c>
      <c r="E48" s="30">
        <v>684998827.99999964</v>
      </c>
      <c r="F48" s="30">
        <v>709967565.57000101</v>
      </c>
      <c r="G48" s="30">
        <v>599033319.75999999</v>
      </c>
      <c r="H48" s="30">
        <v>702132290.88999963</v>
      </c>
      <c r="I48" s="30">
        <v>674002133.82999945</v>
      </c>
      <c r="J48" s="30">
        <v>703002284.58000016</v>
      </c>
      <c r="K48" s="30">
        <v>679330778.81999886</v>
      </c>
      <c r="L48" s="30">
        <v>690874527.4800005</v>
      </c>
      <c r="M48" s="30">
        <v>668690536.25000083</v>
      </c>
      <c r="N48" s="30">
        <v>636354723.13000011</v>
      </c>
      <c r="O48" s="30">
        <f t="shared" si="0"/>
        <v>8159815742.6800003</v>
      </c>
      <c r="P48" s="219"/>
      <c r="Q48" s="219"/>
    </row>
    <row r="49" spans="2:24" ht="15.75" thickBot="1">
      <c r="B49" s="26" t="s">
        <v>40</v>
      </c>
      <c r="C49" s="25">
        <v>15060179032.850019</v>
      </c>
      <c r="D49" s="25">
        <v>12157180930.190004</v>
      </c>
      <c r="E49" s="25">
        <v>11921992277.570002</v>
      </c>
      <c r="F49" s="25">
        <v>13052526882.410004</v>
      </c>
      <c r="G49" s="25">
        <v>11809041962.790016</v>
      </c>
      <c r="H49" s="25">
        <v>11606651249.07</v>
      </c>
      <c r="I49" s="25">
        <v>11449246300.509998</v>
      </c>
      <c r="J49" s="25">
        <v>11992953212.949991</v>
      </c>
      <c r="K49" s="25">
        <v>11700080416.899994</v>
      </c>
      <c r="L49" s="25">
        <v>10514331796.509996</v>
      </c>
      <c r="M49" s="25">
        <v>11958138349.210007</v>
      </c>
      <c r="N49" s="25">
        <v>12667880283.030008</v>
      </c>
      <c r="O49" s="25">
        <f t="shared" si="0"/>
        <v>145890202693.99002</v>
      </c>
      <c r="P49" s="219"/>
      <c r="Q49" s="219"/>
    </row>
    <row r="50" spans="2:24">
      <c r="B50" s="31" t="s">
        <v>41</v>
      </c>
      <c r="C50" s="32">
        <v>91776212.540000021</v>
      </c>
      <c r="D50" s="32">
        <v>58919939.479999982</v>
      </c>
      <c r="E50" s="32">
        <v>54319021.62999998</v>
      </c>
      <c r="F50" s="32">
        <v>59899119.890000001</v>
      </c>
      <c r="G50" s="32">
        <v>48368032.109999999</v>
      </c>
      <c r="H50" s="32">
        <v>61399864.809999995</v>
      </c>
      <c r="I50" s="32">
        <v>58816772.399999961</v>
      </c>
      <c r="J50" s="32">
        <v>55134899.199999973</v>
      </c>
      <c r="K50" s="32">
        <v>60632669.150000006</v>
      </c>
      <c r="L50" s="32">
        <v>51549378.970000021</v>
      </c>
      <c r="M50" s="32">
        <v>50685112.310000002</v>
      </c>
      <c r="N50" s="32">
        <v>67250646.340000033</v>
      </c>
      <c r="O50" s="32">
        <f t="shared" si="0"/>
        <v>718751668.83000004</v>
      </c>
      <c r="P50" s="219"/>
      <c r="Q50" s="219"/>
    </row>
    <row r="51" spans="2:24">
      <c r="B51" s="34" t="s">
        <v>42</v>
      </c>
      <c r="C51" s="33">
        <v>610527528.72000027</v>
      </c>
      <c r="D51" s="33">
        <v>503628899.01999933</v>
      </c>
      <c r="E51" s="33">
        <v>486232976.87999982</v>
      </c>
      <c r="F51" s="33">
        <v>533964722.3500005</v>
      </c>
      <c r="G51" s="33">
        <v>526955971.5000003</v>
      </c>
      <c r="H51" s="33">
        <v>542590949.79999864</v>
      </c>
      <c r="I51" s="33">
        <v>560906554.7900008</v>
      </c>
      <c r="J51" s="33">
        <v>580790878.62999964</v>
      </c>
      <c r="K51" s="33">
        <v>520930970.46999961</v>
      </c>
      <c r="L51" s="33">
        <v>528346192.9799993</v>
      </c>
      <c r="M51" s="33">
        <v>585247445.39999962</v>
      </c>
      <c r="N51" s="33">
        <v>576127081.94000053</v>
      </c>
      <c r="O51" s="33">
        <f t="shared" si="0"/>
        <v>6556250172.4799986</v>
      </c>
      <c r="P51" s="219"/>
      <c r="Q51" s="219"/>
    </row>
    <row r="52" spans="2:24">
      <c r="B52" s="34" t="s">
        <v>43</v>
      </c>
      <c r="C52" s="33">
        <v>5740071507.1700077</v>
      </c>
      <c r="D52" s="33">
        <v>3978459165.9000039</v>
      </c>
      <c r="E52" s="33">
        <v>3814869442.9300032</v>
      </c>
      <c r="F52" s="33">
        <v>4159484314.1100135</v>
      </c>
      <c r="G52" s="33">
        <v>3766094626.2700186</v>
      </c>
      <c r="H52" s="33">
        <v>3709926181.3500071</v>
      </c>
      <c r="I52" s="33">
        <v>3476718191.9000006</v>
      </c>
      <c r="J52" s="33">
        <v>3653206831.6999936</v>
      </c>
      <c r="K52" s="33">
        <v>3978322420.8599977</v>
      </c>
      <c r="L52" s="33">
        <v>3319500346.0199947</v>
      </c>
      <c r="M52" s="33">
        <v>4107061557.7300005</v>
      </c>
      <c r="N52" s="33">
        <v>4465567804.5400066</v>
      </c>
      <c r="O52" s="33">
        <f t="shared" si="0"/>
        <v>48169282390.480057</v>
      </c>
      <c r="P52" s="219"/>
      <c r="Q52" s="219"/>
    </row>
    <row r="53" spans="2:24">
      <c r="B53" s="206" t="s">
        <v>44</v>
      </c>
      <c r="C53" s="30">
        <v>116258759.69000003</v>
      </c>
      <c r="D53" s="30">
        <v>129408707.82999997</v>
      </c>
      <c r="E53" s="30">
        <v>117853122.12000005</v>
      </c>
      <c r="F53" s="30">
        <v>122357608.32000004</v>
      </c>
      <c r="G53" s="30">
        <v>121734027.11000009</v>
      </c>
      <c r="H53" s="30">
        <v>107656672.33000003</v>
      </c>
      <c r="I53" s="30">
        <v>108523025.48000006</v>
      </c>
      <c r="J53" s="30">
        <v>105299355.26000002</v>
      </c>
      <c r="K53" s="30">
        <v>129238233.09999995</v>
      </c>
      <c r="L53" s="30">
        <v>113318972.70000008</v>
      </c>
      <c r="M53" s="30">
        <v>123391561.45000008</v>
      </c>
      <c r="N53" s="30">
        <v>122468711.14999993</v>
      </c>
      <c r="O53" s="30">
        <f t="shared" si="0"/>
        <v>1417508756.5400002</v>
      </c>
      <c r="P53" s="219"/>
      <c r="Q53" s="219"/>
    </row>
    <row r="54" spans="2:24" s="230" customFormat="1">
      <c r="B54" s="228" t="s">
        <v>45</v>
      </c>
      <c r="C54" s="229">
        <v>1157641889.7700026</v>
      </c>
      <c r="D54" s="229">
        <v>584419709.80000007</v>
      </c>
      <c r="E54" s="229">
        <v>816925033.28999996</v>
      </c>
      <c r="F54" s="229">
        <v>749435857.78999901</v>
      </c>
      <c r="G54" s="229">
        <v>720158251.3300004</v>
      </c>
      <c r="H54" s="229">
        <v>599151087.4199996</v>
      </c>
      <c r="I54" s="229">
        <v>692772150.83000004</v>
      </c>
      <c r="J54" s="229">
        <v>565973099.99999964</v>
      </c>
      <c r="K54" s="229">
        <v>795889630.39999902</v>
      </c>
      <c r="L54" s="229">
        <v>644638855.75000048</v>
      </c>
      <c r="M54" s="229">
        <v>1193968789.96</v>
      </c>
      <c r="N54" s="229">
        <v>1014773460.3800006</v>
      </c>
      <c r="O54" s="229">
        <f t="shared" si="0"/>
        <v>9535747816.7200012</v>
      </c>
      <c r="P54" s="219"/>
      <c r="Q54" s="219"/>
      <c r="R54" s="233"/>
      <c r="S54" s="233"/>
      <c r="T54" s="233"/>
      <c r="U54" s="233"/>
      <c r="V54" s="233"/>
      <c r="W54" s="233"/>
      <c r="X54" s="233"/>
    </row>
    <row r="55" spans="2:24">
      <c r="B55" s="206" t="s">
        <v>46</v>
      </c>
      <c r="C55" s="30">
        <v>4466170857.7100058</v>
      </c>
      <c r="D55" s="30">
        <v>3264630748.2700043</v>
      </c>
      <c r="E55" s="30">
        <v>2880091287.5200033</v>
      </c>
      <c r="F55" s="30">
        <v>3287690848.0000143</v>
      </c>
      <c r="G55" s="30">
        <v>2924202347.8300185</v>
      </c>
      <c r="H55" s="30">
        <v>3003118421.6000075</v>
      </c>
      <c r="I55" s="30">
        <v>2675423015.5900006</v>
      </c>
      <c r="J55" s="30">
        <v>2981934376.4399943</v>
      </c>
      <c r="K55" s="30">
        <v>3053194557.3599987</v>
      </c>
      <c r="L55" s="30">
        <v>2561542517.569994</v>
      </c>
      <c r="M55" s="30">
        <v>2789701206.3200002</v>
      </c>
      <c r="N55" s="30">
        <v>3328325633.010006</v>
      </c>
      <c r="O55" s="30">
        <f t="shared" si="0"/>
        <v>37216025817.220047</v>
      </c>
      <c r="P55" s="219"/>
      <c r="Q55" s="219"/>
    </row>
    <row r="56" spans="2:24">
      <c r="B56" s="34" t="s">
        <v>47</v>
      </c>
      <c r="C56" s="33">
        <v>1176622028.049999</v>
      </c>
      <c r="D56" s="33">
        <v>1067064450.5899993</v>
      </c>
      <c r="E56" s="33">
        <v>1169467117.9600005</v>
      </c>
      <c r="F56" s="33">
        <v>1228981293.079998</v>
      </c>
      <c r="G56" s="33">
        <v>1096029650.7099988</v>
      </c>
      <c r="H56" s="33">
        <v>1194251335.0400009</v>
      </c>
      <c r="I56" s="33">
        <v>1028065042.8700004</v>
      </c>
      <c r="J56" s="33">
        <v>1151248574.779999</v>
      </c>
      <c r="K56" s="33">
        <v>1148074233.7499988</v>
      </c>
      <c r="L56" s="33">
        <v>1128253403.3600001</v>
      </c>
      <c r="M56" s="33">
        <v>1148297706.9700003</v>
      </c>
      <c r="N56" s="33">
        <v>960327426.35000002</v>
      </c>
      <c r="O56" s="33">
        <f>SUM(C56:N56)</f>
        <v>13496682263.509996</v>
      </c>
      <c r="P56" s="219"/>
      <c r="Q56" s="219"/>
    </row>
    <row r="57" spans="2:24">
      <c r="B57" s="34" t="s">
        <v>48</v>
      </c>
      <c r="C57" s="33">
        <v>193475791.60000026</v>
      </c>
      <c r="D57" s="33">
        <v>193523633.29999977</v>
      </c>
      <c r="E57" s="33">
        <v>139397621.72</v>
      </c>
      <c r="F57" s="33">
        <v>174355908.06000003</v>
      </c>
      <c r="G57" s="33">
        <v>141133778.91</v>
      </c>
      <c r="H57" s="33">
        <v>141280383.27000001</v>
      </c>
      <c r="I57" s="33">
        <v>128067320.90000002</v>
      </c>
      <c r="J57" s="33">
        <v>181913990.09000003</v>
      </c>
      <c r="K57" s="33">
        <v>159228611.43999997</v>
      </c>
      <c r="L57" s="33">
        <v>142143848.99999997</v>
      </c>
      <c r="M57" s="33">
        <v>163711588.26000002</v>
      </c>
      <c r="N57" s="33">
        <v>226760605.27000004</v>
      </c>
      <c r="O57" s="33">
        <f t="shared" si="0"/>
        <v>1984993081.8199999</v>
      </c>
      <c r="P57" s="219"/>
      <c r="Q57" s="219"/>
    </row>
    <row r="58" spans="2:24">
      <c r="B58" s="34" t="s">
        <v>49</v>
      </c>
      <c r="C58" s="33">
        <v>3019860469.1500015</v>
      </c>
      <c r="D58" s="33">
        <v>2966814749.0399985</v>
      </c>
      <c r="E58" s="33">
        <v>3025296204.3699985</v>
      </c>
      <c r="F58" s="33">
        <v>3206779920.0900025</v>
      </c>
      <c r="G58" s="33">
        <v>2722457153.8200026</v>
      </c>
      <c r="H58" s="33">
        <v>2257554773.849997</v>
      </c>
      <c r="I58" s="33">
        <v>2641106930</v>
      </c>
      <c r="J58" s="33">
        <v>2775491192.0100007</v>
      </c>
      <c r="K58" s="33">
        <v>2277473329.1800032</v>
      </c>
      <c r="L58" s="33">
        <v>1901756420.0900021</v>
      </c>
      <c r="M58" s="33">
        <v>2114937757.1700008</v>
      </c>
      <c r="N58" s="33">
        <v>2657671029.2900071</v>
      </c>
      <c r="O58" s="33">
        <f t="shared" si="0"/>
        <v>31567199928.060024</v>
      </c>
      <c r="P58" s="219"/>
      <c r="Q58" s="219"/>
    </row>
    <row r="59" spans="2:24">
      <c r="B59" s="34" t="s">
        <v>50</v>
      </c>
      <c r="C59" s="33">
        <v>719129538.76999891</v>
      </c>
      <c r="D59" s="33">
        <v>485088801.74000043</v>
      </c>
      <c r="E59" s="33">
        <v>458746840.08000082</v>
      </c>
      <c r="F59" s="33">
        <v>614434217.15999663</v>
      </c>
      <c r="G59" s="33">
        <v>457089102.27998787</v>
      </c>
      <c r="H59" s="33">
        <v>515690425.08999926</v>
      </c>
      <c r="I59" s="33">
        <v>518228605.6100018</v>
      </c>
      <c r="J59" s="33">
        <v>542515924.78000128</v>
      </c>
      <c r="K59" s="33">
        <v>488576046.73999631</v>
      </c>
      <c r="L59" s="33">
        <v>462546146.0799973</v>
      </c>
      <c r="M59" s="33">
        <v>581524769.25999725</v>
      </c>
      <c r="N59" s="33">
        <v>522550354.23998797</v>
      </c>
      <c r="O59" s="33">
        <f t="shared" si="0"/>
        <v>6366120771.8299656</v>
      </c>
      <c r="P59" s="219"/>
      <c r="Q59" s="219"/>
    </row>
    <row r="60" spans="2:24">
      <c r="B60" s="34" t="s">
        <v>51</v>
      </c>
      <c r="C60" s="33">
        <v>28461392.750000015</v>
      </c>
      <c r="D60" s="33">
        <v>20622389.600000001</v>
      </c>
      <c r="E60" s="33">
        <v>24747456.469999995</v>
      </c>
      <c r="F60" s="33">
        <v>26190464.789999992</v>
      </c>
      <c r="G60" s="33">
        <v>27403746.520000011</v>
      </c>
      <c r="H60" s="33">
        <v>31292430.019999996</v>
      </c>
      <c r="I60" s="33">
        <v>26684635.670000002</v>
      </c>
      <c r="J60" s="33">
        <v>28894999.909999985</v>
      </c>
      <c r="K60" s="33">
        <v>34089998.900000006</v>
      </c>
      <c r="L60" s="33">
        <v>29963024.810000006</v>
      </c>
      <c r="M60" s="33">
        <v>37310632.889999993</v>
      </c>
      <c r="N60" s="33">
        <v>43517438.820000015</v>
      </c>
      <c r="O60" s="33">
        <f t="shared" si="0"/>
        <v>359178611.14999998</v>
      </c>
      <c r="P60" s="219"/>
      <c r="Q60" s="219"/>
    </row>
    <row r="61" spans="2:24">
      <c r="B61" s="34" t="s">
        <v>52</v>
      </c>
      <c r="C61" s="33">
        <v>63610565.450000025</v>
      </c>
      <c r="D61" s="33">
        <v>52905960.26000005</v>
      </c>
      <c r="E61" s="33">
        <v>53110079.989999995</v>
      </c>
      <c r="F61" s="33">
        <v>59562506.859999895</v>
      </c>
      <c r="G61" s="33">
        <v>54502029.240000017</v>
      </c>
      <c r="H61" s="33">
        <v>56819130.810000002</v>
      </c>
      <c r="I61" s="33">
        <v>61418780.100000016</v>
      </c>
      <c r="J61" s="33">
        <v>58409681.089999914</v>
      </c>
      <c r="K61" s="33">
        <v>57499173.689999975</v>
      </c>
      <c r="L61" s="33">
        <v>57723014.310000025</v>
      </c>
      <c r="M61" s="33">
        <v>75336885.600000009</v>
      </c>
      <c r="N61" s="33">
        <v>61800046.689999975</v>
      </c>
      <c r="O61" s="33">
        <f t="shared" si="0"/>
        <v>712697854.08999991</v>
      </c>
      <c r="P61" s="219"/>
      <c r="Q61" s="219"/>
    </row>
    <row r="62" spans="2:24">
      <c r="B62" s="34" t="s">
        <v>53</v>
      </c>
      <c r="C62" s="33">
        <v>1171097373.9400001</v>
      </c>
      <c r="D62" s="33">
        <v>1275029894.7200007</v>
      </c>
      <c r="E62" s="33">
        <v>1166028602.3400018</v>
      </c>
      <c r="F62" s="33">
        <v>1249335149.9300001</v>
      </c>
      <c r="G62" s="33">
        <v>1263910304.0400004</v>
      </c>
      <c r="H62" s="33">
        <v>1340866192.1600006</v>
      </c>
      <c r="I62" s="33">
        <v>1259792375.1199994</v>
      </c>
      <c r="J62" s="33">
        <v>1365198962.0000007</v>
      </c>
      <c r="K62" s="33">
        <v>1419846616.1099989</v>
      </c>
      <c r="L62" s="33">
        <v>1259731817.0399997</v>
      </c>
      <c r="M62" s="33">
        <v>1269542111.0400026</v>
      </c>
      <c r="N62" s="33">
        <v>1200929452.1300004</v>
      </c>
      <c r="O62" s="33">
        <f t="shared" si="0"/>
        <v>15241308850.570005</v>
      </c>
      <c r="P62" s="219"/>
      <c r="Q62" s="219"/>
    </row>
    <row r="63" spans="2:24">
      <c r="B63" s="34" t="s">
        <v>54</v>
      </c>
      <c r="C63" s="33">
        <v>2245546624.7100096</v>
      </c>
      <c r="D63" s="33">
        <v>1555123046.5400009</v>
      </c>
      <c r="E63" s="33">
        <v>1529776913.1999967</v>
      </c>
      <c r="F63" s="33">
        <v>1739539266.0899899</v>
      </c>
      <c r="G63" s="33">
        <v>1705097567.3900113</v>
      </c>
      <c r="H63" s="33">
        <v>1754979582.869997</v>
      </c>
      <c r="I63" s="33">
        <v>1689441091.1499941</v>
      </c>
      <c r="J63" s="33">
        <v>1600147278.7599962</v>
      </c>
      <c r="K63" s="33">
        <v>1555406346.6099987</v>
      </c>
      <c r="L63" s="33">
        <v>1632818203.8500035</v>
      </c>
      <c r="M63" s="33">
        <v>1824482782.5800076</v>
      </c>
      <c r="N63" s="33">
        <v>1885378397.420007</v>
      </c>
      <c r="O63" s="33">
        <f t="shared" si="0"/>
        <v>20717737101.170013</v>
      </c>
      <c r="P63" s="219"/>
      <c r="Q63" s="219"/>
    </row>
    <row r="64" spans="2:24">
      <c r="B64" s="132" t="s">
        <v>7</v>
      </c>
      <c r="C64" s="211">
        <v>21796289636.180019</v>
      </c>
      <c r="D64" s="211">
        <v>17100714132.950003</v>
      </c>
      <c r="E64" s="213">
        <v>16961623645.34</v>
      </c>
      <c r="F64" s="213">
        <v>18373084465.450005</v>
      </c>
      <c r="G64" s="213">
        <v>16996997774.170017</v>
      </c>
      <c r="H64" s="213">
        <v>16426908438.82</v>
      </c>
      <c r="I64" s="213">
        <v>16493356143.409996</v>
      </c>
      <c r="J64" s="213">
        <v>17110264095.890003</v>
      </c>
      <c r="K64" s="213">
        <v>16900967903.639994</v>
      </c>
      <c r="L64" s="213">
        <v>15209783028.519997</v>
      </c>
      <c r="M64" s="213">
        <v>17037387294.130005</v>
      </c>
      <c r="N64" s="213">
        <v>17538952070.830009</v>
      </c>
      <c r="O64" s="213">
        <f t="shared" si="0"/>
        <v>207946328629.33005</v>
      </c>
      <c r="P64" s="219"/>
      <c r="Q64" s="219"/>
    </row>
    <row r="65" spans="2:19">
      <c r="B65" s="129" t="s">
        <v>118</v>
      </c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129"/>
      <c r="P65" s="219"/>
      <c r="Q65" s="219"/>
      <c r="R65" s="201"/>
      <c r="S65" s="201"/>
    </row>
    <row r="66" spans="2:19" ht="15" customHeight="1">
      <c r="B66" s="129" t="s">
        <v>98</v>
      </c>
      <c r="C66" s="235"/>
      <c r="D66" s="235"/>
      <c r="E66" s="235"/>
      <c r="F66" s="235"/>
      <c r="G66" s="237"/>
      <c r="H66" s="235"/>
      <c r="I66" s="235"/>
      <c r="J66" s="235"/>
      <c r="K66" s="235"/>
      <c r="L66" s="235"/>
      <c r="M66" s="235"/>
      <c r="N66" s="235"/>
      <c r="O66" s="129"/>
      <c r="P66" s="219"/>
      <c r="Q66" s="219"/>
      <c r="R66" s="195"/>
      <c r="S66" s="195"/>
    </row>
    <row r="67" spans="2:19" ht="15" customHeight="1">
      <c r="B67" s="129" t="s">
        <v>109</v>
      </c>
      <c r="C67" s="227"/>
      <c r="D67" s="227"/>
      <c r="E67" s="227"/>
      <c r="F67" s="227"/>
      <c r="G67" s="227"/>
      <c r="H67" s="227"/>
      <c r="I67" s="227"/>
      <c r="J67" s="227"/>
      <c r="K67" s="227"/>
      <c r="L67" s="236"/>
      <c r="O67" s="129"/>
      <c r="P67" s="219"/>
      <c r="Q67" s="219"/>
      <c r="R67" s="191"/>
      <c r="S67" s="191"/>
    </row>
    <row r="68" spans="2:19"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</row>
  </sheetData>
  <mergeCells count="17">
    <mergeCell ref="B12:O12"/>
    <mergeCell ref="B13:O13"/>
    <mergeCell ref="B15:B16"/>
    <mergeCell ref="O15:O16"/>
    <mergeCell ref="C15:N15"/>
    <mergeCell ref="AJ3:AK3"/>
    <mergeCell ref="AD4:AE4"/>
    <mergeCell ref="AF4:AG4"/>
    <mergeCell ref="AH4:AI4"/>
    <mergeCell ref="AJ4:AK4"/>
    <mergeCell ref="AD3:AE3"/>
    <mergeCell ref="AF3:AG3"/>
    <mergeCell ref="B2:O2"/>
    <mergeCell ref="B3:O3"/>
    <mergeCell ref="B4:O4"/>
    <mergeCell ref="B6:O6"/>
    <mergeCell ref="AH3:AI3"/>
  </mergeCells>
  <phoneticPr fontId="33" type="noConversion"/>
  <conditionalFormatting sqref="P17:P6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A3E4-7AD7-42C4-A2E0-B602D72C41D0}">
  <dimension ref="B1:AQ69"/>
  <sheetViews>
    <sheetView showGridLines="0" zoomScale="90" zoomScaleNormal="90" workbookViewId="0">
      <pane ySplit="17" topLeftCell="A18" activePane="bottomLeft" state="frozen"/>
      <selection pane="bottomLeft" activeCell="B13" sqref="B13:O13"/>
    </sheetView>
  </sheetViews>
  <sheetFormatPr defaultColWidth="9.140625" defaultRowHeight="15"/>
  <cols>
    <col min="1" max="1" width="4.140625" customWidth="1"/>
    <col min="2" max="2" width="48.5703125" customWidth="1"/>
    <col min="3" max="3" width="16.42578125" customWidth="1"/>
    <col min="4" max="15" width="16.5703125" customWidth="1"/>
    <col min="17" max="17" width="19.28515625" bestFit="1" customWidth="1"/>
  </cols>
  <sheetData>
    <row r="1" spans="2:43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8"/>
      <c r="AD1" s="8"/>
      <c r="AE1" s="8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3"/>
    </row>
    <row r="2" spans="2:43" s="1" customFormat="1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194"/>
      <c r="Q2" s="194"/>
      <c r="R2" s="194"/>
      <c r="S2" s="194"/>
      <c r="T2" s="194"/>
      <c r="U2" s="194"/>
      <c r="V2" s="38"/>
      <c r="W2" s="38"/>
      <c r="X2" s="38"/>
      <c r="Y2" s="38"/>
      <c r="Z2" s="38"/>
      <c r="AA2" s="38"/>
      <c r="AB2" s="38"/>
      <c r="AC2" s="38"/>
      <c r="AD2" s="38"/>
      <c r="AE2" s="38"/>
      <c r="AF2" s="4"/>
      <c r="AG2" s="4"/>
      <c r="AH2" s="4"/>
      <c r="AI2" s="4"/>
      <c r="AJ2" s="4"/>
      <c r="AK2" s="4"/>
      <c r="AL2" s="4"/>
      <c r="AM2" s="4"/>
      <c r="AN2" s="4"/>
      <c r="AO2" s="24"/>
      <c r="AP2" s="24"/>
      <c r="AQ2" s="5"/>
    </row>
    <row r="3" spans="2:43" s="1" customFormat="1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194"/>
      <c r="Q3" s="194"/>
      <c r="R3" s="194"/>
      <c r="S3" s="194"/>
      <c r="T3" s="194"/>
      <c r="U3" s="194"/>
      <c r="V3" s="38"/>
      <c r="W3" s="38"/>
      <c r="X3" s="38"/>
      <c r="Y3" s="38"/>
      <c r="Z3" s="38"/>
      <c r="AA3" s="38"/>
      <c r="AB3" s="38"/>
      <c r="AC3" s="38"/>
      <c r="AD3" s="38"/>
      <c r="AE3" s="38"/>
      <c r="AF3" s="244"/>
      <c r="AG3" s="244"/>
      <c r="AH3" s="244"/>
      <c r="AI3" s="244"/>
      <c r="AJ3" s="244"/>
      <c r="AK3" s="244"/>
      <c r="AL3" s="244"/>
      <c r="AM3" s="244"/>
      <c r="AN3" s="4"/>
      <c r="AO3" s="24"/>
      <c r="AP3" s="24"/>
      <c r="AQ3" s="5"/>
    </row>
    <row r="4" spans="2:43" s="1" customFormat="1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194"/>
      <c r="Q4" s="194"/>
      <c r="R4" s="194"/>
      <c r="S4" s="194"/>
      <c r="T4" s="194"/>
      <c r="U4" s="194"/>
      <c r="V4" s="38"/>
      <c r="W4" s="38"/>
      <c r="X4" s="38"/>
      <c r="Y4" s="38"/>
      <c r="Z4" s="38"/>
      <c r="AA4" s="38"/>
      <c r="AB4" s="38"/>
      <c r="AC4" s="38"/>
      <c r="AD4" s="38"/>
      <c r="AE4" s="38"/>
      <c r="AF4" s="244"/>
      <c r="AG4" s="244"/>
      <c r="AH4" s="244"/>
      <c r="AI4" s="244"/>
      <c r="AJ4" s="244"/>
      <c r="AK4" s="244"/>
      <c r="AL4" s="244"/>
      <c r="AM4" s="244"/>
      <c r="AN4" s="4"/>
      <c r="AO4" s="24"/>
      <c r="AP4" s="24"/>
      <c r="AQ4" s="5"/>
    </row>
    <row r="5" spans="2:43" s="1" customFormat="1" ht="9.75" customHeight="1">
      <c r="P5" s="194"/>
      <c r="Q5" s="194"/>
      <c r="R5" s="194"/>
      <c r="S5" s="194"/>
      <c r="T5" s="194"/>
      <c r="U5" s="194"/>
      <c r="V5" s="38"/>
      <c r="W5" s="38"/>
      <c r="X5" s="38"/>
      <c r="Y5" s="38"/>
      <c r="Z5" s="38"/>
      <c r="AA5" s="38"/>
      <c r="AB5" s="38"/>
      <c r="AC5" s="38"/>
      <c r="AD5" s="38"/>
      <c r="AE5" s="38"/>
      <c r="AF5" s="24"/>
      <c r="AG5" s="24"/>
      <c r="AH5" s="24"/>
      <c r="AI5" s="24"/>
      <c r="AJ5" s="24"/>
      <c r="AK5" s="24"/>
      <c r="AL5" s="24"/>
      <c r="AM5" s="24"/>
      <c r="AN5" s="4"/>
      <c r="AO5" s="24"/>
      <c r="AP5" s="24"/>
      <c r="AQ5" s="5"/>
    </row>
    <row r="6" spans="2:43" s="1" customFormat="1" ht="16.5" thickBot="1">
      <c r="B6" s="245" t="s">
        <v>95</v>
      </c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5"/>
    </row>
    <row r="7" spans="2:43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/>
      <c r="Q7" s="8"/>
      <c r="R7" s="8"/>
      <c r="S7" s="8"/>
      <c r="T7" s="8"/>
      <c r="U7" s="8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8"/>
      <c r="AO7" s="11"/>
      <c r="AP7" s="11"/>
      <c r="AQ7" s="5"/>
    </row>
    <row r="8" spans="2:43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5"/>
    </row>
    <row r="9" spans="2:43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5"/>
    </row>
    <row r="10" spans="2:43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5"/>
    </row>
    <row r="11" spans="2:43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5"/>
    </row>
    <row r="12" spans="2:43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5"/>
    </row>
    <row r="13" spans="2:43" s="1" customFormat="1" ht="14.45" customHeight="1">
      <c r="B13" s="247" t="s">
        <v>3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38"/>
      <c r="Q13" s="38"/>
      <c r="R13" s="38"/>
      <c r="S13" s="38"/>
      <c r="T13" s="38"/>
      <c r="U13" s="38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24"/>
      <c r="AP13" s="24"/>
      <c r="AQ13" s="5"/>
    </row>
    <row r="14" spans="2:43" s="1" customFormat="1" ht="14.45" customHeight="1">
      <c r="B14" s="247" t="s">
        <v>4</v>
      </c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38"/>
      <c r="Q14" s="38"/>
      <c r="R14" s="38"/>
      <c r="S14" s="38"/>
      <c r="T14" s="38"/>
      <c r="U14" s="38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24"/>
      <c r="AP14" s="24"/>
      <c r="AQ14" s="5"/>
    </row>
    <row r="15" spans="2:43">
      <c r="B15" s="203"/>
      <c r="C15" s="203"/>
    </row>
    <row r="16" spans="2:43" ht="15.75">
      <c r="B16" s="248" t="s">
        <v>5</v>
      </c>
      <c r="C16" s="251" t="s">
        <v>94</v>
      </c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09"/>
      <c r="O16" s="250" t="s">
        <v>7</v>
      </c>
    </row>
    <row r="17" spans="2:17">
      <c r="B17" s="249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00" t="s">
        <v>67</v>
      </c>
      <c r="N17" s="200" t="s">
        <v>68</v>
      </c>
      <c r="O17" s="251"/>
    </row>
    <row r="18" spans="2:17" ht="15.75" thickBot="1">
      <c r="B18" s="26" t="s">
        <v>8</v>
      </c>
      <c r="C18" s="25">
        <v>82561399.749999985</v>
      </c>
      <c r="D18" s="25">
        <v>52106621.540000007</v>
      </c>
      <c r="E18" s="25">
        <v>62318181.379999995</v>
      </c>
      <c r="F18" s="25">
        <v>72819502.739999995</v>
      </c>
      <c r="G18" s="25">
        <v>65065091.880000003</v>
      </c>
      <c r="H18" s="25">
        <v>66898830.560000002</v>
      </c>
      <c r="I18" s="25">
        <v>72343490.529999986</v>
      </c>
      <c r="J18" s="25">
        <v>76142907.090000004</v>
      </c>
      <c r="K18" s="25">
        <v>64803015.519999996</v>
      </c>
      <c r="L18" s="25">
        <v>72846124.099999994</v>
      </c>
      <c r="M18" s="25">
        <v>71255227.11999999</v>
      </c>
      <c r="N18" s="25">
        <v>77261931.379999965</v>
      </c>
      <c r="O18" s="25">
        <v>836891071.35000002</v>
      </c>
      <c r="Q18" s="210"/>
    </row>
    <row r="19" spans="2:17">
      <c r="B19" s="207" t="s">
        <v>9</v>
      </c>
      <c r="C19" s="28">
        <v>814654.27</v>
      </c>
      <c r="D19" s="28">
        <v>552295.77</v>
      </c>
      <c r="E19" s="28">
        <v>681202.74</v>
      </c>
      <c r="F19" s="28">
        <v>805757.37000000011</v>
      </c>
      <c r="G19" s="28">
        <v>890153.3</v>
      </c>
      <c r="H19" s="28">
        <v>692417.38</v>
      </c>
      <c r="I19" s="28">
        <v>881083.7</v>
      </c>
      <c r="J19" s="28">
        <v>775786.02</v>
      </c>
      <c r="K19" s="28">
        <v>909688.13</v>
      </c>
      <c r="L19" s="28">
        <v>793482.99</v>
      </c>
      <c r="M19" s="28">
        <v>919004.26</v>
      </c>
      <c r="N19" s="28">
        <v>615540.93999999994</v>
      </c>
      <c r="O19" s="28">
        <v>9636189.620000001</v>
      </c>
      <c r="Q19" s="210"/>
    </row>
    <row r="20" spans="2:17">
      <c r="B20" s="206" t="s">
        <v>10</v>
      </c>
      <c r="C20" s="30">
        <v>21962200.709999997</v>
      </c>
      <c r="D20" s="30">
        <v>16289271.850000001</v>
      </c>
      <c r="E20" s="30">
        <v>16225958.040000001</v>
      </c>
      <c r="F20" s="30">
        <v>20405120.84</v>
      </c>
      <c r="G20" s="30">
        <v>21864109.100000005</v>
      </c>
      <c r="H20" s="30">
        <v>21768313.25</v>
      </c>
      <c r="I20" s="30">
        <v>21404312.459999997</v>
      </c>
      <c r="J20" s="30">
        <v>25181206.170000002</v>
      </c>
      <c r="K20" s="30">
        <v>16005388.989999998</v>
      </c>
      <c r="L20" s="30">
        <v>21428700.399999999</v>
      </c>
      <c r="M20" s="30">
        <v>17031654.5</v>
      </c>
      <c r="N20" s="30">
        <v>18799121.439999998</v>
      </c>
      <c r="O20" s="30">
        <v>238490399.96000001</v>
      </c>
      <c r="Q20" s="210"/>
    </row>
    <row r="21" spans="2:17">
      <c r="B21" s="206" t="s">
        <v>11</v>
      </c>
      <c r="C21" s="30">
        <v>37553312.109999992</v>
      </c>
      <c r="D21" s="30">
        <v>17033958.91</v>
      </c>
      <c r="E21" s="30">
        <v>26661986.379999995</v>
      </c>
      <c r="F21" s="30">
        <v>33349390.619999997</v>
      </c>
      <c r="G21" s="30">
        <v>23348791.989999998</v>
      </c>
      <c r="H21" s="30">
        <v>26178407.209999997</v>
      </c>
      <c r="I21" s="30">
        <v>27369170.23</v>
      </c>
      <c r="J21" s="30">
        <v>30201894.140000001</v>
      </c>
      <c r="K21" s="30">
        <v>26453478.370000001</v>
      </c>
      <c r="L21" s="30">
        <v>30256648.429999996</v>
      </c>
      <c r="M21" s="30">
        <v>31578839.439999998</v>
      </c>
      <c r="N21" s="30">
        <v>24703511.269999996</v>
      </c>
      <c r="O21" s="30">
        <v>333552962.24000001</v>
      </c>
      <c r="Q21" s="210"/>
    </row>
    <row r="22" spans="2:17">
      <c r="B22" s="206" t="s">
        <v>12</v>
      </c>
      <c r="C22" s="30">
        <v>22231232.659999996</v>
      </c>
      <c r="D22" s="30">
        <v>18231095.010000002</v>
      </c>
      <c r="E22" s="30">
        <v>18749034.220000003</v>
      </c>
      <c r="F22" s="30">
        <v>18259233.91</v>
      </c>
      <c r="G22" s="30">
        <v>18962037.489999998</v>
      </c>
      <c r="H22" s="30">
        <v>18259692.720000003</v>
      </c>
      <c r="I22" s="30">
        <v>22688924.140000001</v>
      </c>
      <c r="J22" s="30">
        <v>19984020.759999998</v>
      </c>
      <c r="K22" s="30">
        <v>21434460.030000001</v>
      </c>
      <c r="L22" s="30">
        <v>20367292.280000001</v>
      </c>
      <c r="M22" s="30">
        <v>21725728.919999998</v>
      </c>
      <c r="N22" s="30">
        <v>33143757.729999982</v>
      </c>
      <c r="O22" s="30">
        <v>255211519.52999997</v>
      </c>
      <c r="Q22" s="210"/>
    </row>
    <row r="23" spans="2:17" ht="15.75" thickBot="1">
      <c r="B23" s="26" t="s">
        <v>13</v>
      </c>
      <c r="C23" s="25">
        <v>5872752038.5599995</v>
      </c>
      <c r="D23" s="25">
        <v>3931852438.21</v>
      </c>
      <c r="E23" s="25">
        <v>4574528458.6800003</v>
      </c>
      <c r="F23" s="25">
        <v>4975218005.2700005</v>
      </c>
      <c r="G23" s="25">
        <v>4273967000.5199995</v>
      </c>
      <c r="H23" s="25">
        <v>4909092258.5200005</v>
      </c>
      <c r="I23" s="25">
        <v>4875268684.8199997</v>
      </c>
      <c r="J23" s="25">
        <v>4551944121.6500006</v>
      </c>
      <c r="K23" s="25">
        <v>4841862224.5999994</v>
      </c>
      <c r="L23" s="25">
        <v>4426339885.4200001</v>
      </c>
      <c r="M23" s="25">
        <v>4935146573.3699989</v>
      </c>
      <c r="N23" s="25">
        <v>5328219866.7099981</v>
      </c>
      <c r="O23" s="25">
        <v>57495545248.719994</v>
      </c>
      <c r="Q23" s="210"/>
    </row>
    <row r="24" spans="2:17">
      <c r="B24" s="31" t="s">
        <v>14</v>
      </c>
      <c r="C24" s="32">
        <v>781250890.37</v>
      </c>
      <c r="D24" s="32">
        <v>497627316.80000001</v>
      </c>
      <c r="E24" s="32">
        <v>543095065.67000008</v>
      </c>
      <c r="F24" s="32">
        <v>597464304.82999992</v>
      </c>
      <c r="G24" s="32">
        <v>575681530.30999994</v>
      </c>
      <c r="H24" s="32">
        <v>591971859.67999971</v>
      </c>
      <c r="I24" s="32">
        <v>590595895.09000027</v>
      </c>
      <c r="J24" s="32">
        <v>584397976.13999999</v>
      </c>
      <c r="K24" s="32">
        <v>593679422.90999973</v>
      </c>
      <c r="L24" s="32">
        <v>607880585.9799999</v>
      </c>
      <c r="M24" s="32">
        <v>684508432.41999865</v>
      </c>
      <c r="N24" s="32">
        <v>688366346.90999985</v>
      </c>
      <c r="O24" s="32">
        <v>7320400793.6199989</v>
      </c>
      <c r="Q24" s="210"/>
    </row>
    <row r="25" spans="2:17">
      <c r="B25" s="34" t="s">
        <v>15</v>
      </c>
      <c r="C25" s="33">
        <v>138503205.01000002</v>
      </c>
      <c r="D25" s="33">
        <v>54039777.949999988</v>
      </c>
      <c r="E25" s="33">
        <v>114115347.65000002</v>
      </c>
      <c r="F25" s="33">
        <v>173594122.88</v>
      </c>
      <c r="G25" s="33">
        <v>124944070.02999999</v>
      </c>
      <c r="H25" s="33">
        <v>154791811.44</v>
      </c>
      <c r="I25" s="33">
        <v>136625462.53999999</v>
      </c>
      <c r="J25" s="33">
        <v>72025345.580000013</v>
      </c>
      <c r="K25" s="33">
        <v>102172493.62</v>
      </c>
      <c r="L25" s="33">
        <v>130274358.77000001</v>
      </c>
      <c r="M25" s="33">
        <v>91441614.749999985</v>
      </c>
      <c r="N25" s="33">
        <v>129048808.27999999</v>
      </c>
      <c r="O25" s="33">
        <v>1421582627.1700001</v>
      </c>
      <c r="Q25" s="210"/>
    </row>
    <row r="26" spans="2:17">
      <c r="B26" s="34" t="s">
        <v>16</v>
      </c>
      <c r="C26" s="33">
        <v>4952997943.1799994</v>
      </c>
      <c r="D26" s="33">
        <v>3380185343.46</v>
      </c>
      <c r="E26" s="33">
        <v>3917318045.3600006</v>
      </c>
      <c r="F26" s="33">
        <v>4204159577.5600009</v>
      </c>
      <c r="G26" s="33">
        <v>3573341400.1799998</v>
      </c>
      <c r="H26" s="33">
        <v>4162328587.400001</v>
      </c>
      <c r="I26" s="33">
        <v>4148047327.1899996</v>
      </c>
      <c r="J26" s="33">
        <v>3895520799.9300008</v>
      </c>
      <c r="K26" s="33">
        <v>4146010308.0700006</v>
      </c>
      <c r="L26" s="33">
        <v>3688184940.6700001</v>
      </c>
      <c r="M26" s="33">
        <v>4159196526.2000003</v>
      </c>
      <c r="N26" s="33">
        <v>4510804711.5199986</v>
      </c>
      <c r="O26" s="33">
        <v>48753561827.930008</v>
      </c>
      <c r="Q26" s="210"/>
    </row>
    <row r="27" spans="2:17">
      <c r="B27" s="206" t="s">
        <v>18</v>
      </c>
      <c r="C27" s="30">
        <v>25618615.620000001</v>
      </c>
      <c r="D27" s="30">
        <v>18515533.840000004</v>
      </c>
      <c r="E27" s="30">
        <v>17132317.649999999</v>
      </c>
      <c r="F27" s="30">
        <v>21799502.130000003</v>
      </c>
      <c r="G27" s="30">
        <v>20017041.089999996</v>
      </c>
      <c r="H27" s="30">
        <v>64162974.839999996</v>
      </c>
      <c r="I27" s="30">
        <v>67496145.689999998</v>
      </c>
      <c r="J27" s="30">
        <v>36652244.839999996</v>
      </c>
      <c r="K27" s="30">
        <v>29221890.740000002</v>
      </c>
      <c r="L27" s="30">
        <v>28958293.839999996</v>
      </c>
      <c r="M27" s="30">
        <v>44894687.420000017</v>
      </c>
      <c r="N27" s="30">
        <v>51679891.299999997</v>
      </c>
      <c r="O27" s="30">
        <v>426714322.20999998</v>
      </c>
      <c r="Q27" s="210"/>
    </row>
    <row r="28" spans="2:17" s="230" customFormat="1">
      <c r="B28" s="228" t="s">
        <v>17</v>
      </c>
      <c r="C28" s="229">
        <v>110679585.47000001</v>
      </c>
      <c r="D28" s="229">
        <v>66797013.830000006</v>
      </c>
      <c r="E28" s="229">
        <v>71670709.530000001</v>
      </c>
      <c r="F28" s="229">
        <v>85724876.320000008</v>
      </c>
      <c r="G28" s="229">
        <v>66439291.989999995</v>
      </c>
      <c r="H28" s="229">
        <v>81768587.140000001</v>
      </c>
      <c r="I28" s="229">
        <v>78439793.439999983</v>
      </c>
      <c r="J28" s="229">
        <v>68718317.329999983</v>
      </c>
      <c r="K28" s="229">
        <v>77190093.070000008</v>
      </c>
      <c r="L28" s="229">
        <v>88954853.840000004</v>
      </c>
      <c r="M28" s="229">
        <v>81021824.910000041</v>
      </c>
      <c r="N28" s="229">
        <v>113566640.33999991</v>
      </c>
      <c r="O28" s="229">
        <v>991537957.47000003</v>
      </c>
      <c r="Q28" s="231"/>
    </row>
    <row r="29" spans="2:17">
      <c r="B29" s="206" t="s">
        <v>19</v>
      </c>
      <c r="C29" s="30">
        <v>494105582.47999996</v>
      </c>
      <c r="D29" s="30">
        <v>111441073.46000001</v>
      </c>
      <c r="E29" s="30">
        <v>222530851.47</v>
      </c>
      <c r="F29" s="30">
        <v>259758580.99999997</v>
      </c>
      <c r="G29" s="30">
        <v>102217645.38999999</v>
      </c>
      <c r="H29" s="30">
        <v>203358861.07999998</v>
      </c>
      <c r="I29" s="30">
        <v>374473338.43000001</v>
      </c>
      <c r="J29" s="30">
        <v>108835075.48999999</v>
      </c>
      <c r="K29" s="30">
        <v>254398439.89000002</v>
      </c>
      <c r="L29" s="30">
        <v>97923619.770000011</v>
      </c>
      <c r="M29" s="30">
        <v>152336728.17999998</v>
      </c>
      <c r="N29" s="30">
        <v>125880711.00000001</v>
      </c>
      <c r="O29" s="30">
        <v>2507258031.52</v>
      </c>
      <c r="Q29" s="210"/>
    </row>
    <row r="30" spans="2:17">
      <c r="B30" s="206" t="s">
        <v>20</v>
      </c>
      <c r="C30" s="30">
        <v>134047669.81999999</v>
      </c>
      <c r="D30" s="30">
        <v>110109513.87</v>
      </c>
      <c r="E30" s="30">
        <v>193839457.51000002</v>
      </c>
      <c r="F30" s="30">
        <v>153699266.68000001</v>
      </c>
      <c r="G30" s="30">
        <v>119348674.42</v>
      </c>
      <c r="H30" s="30">
        <v>139327707.78</v>
      </c>
      <c r="I30" s="30">
        <v>184871848.33000001</v>
      </c>
      <c r="J30" s="30">
        <v>152288745.62</v>
      </c>
      <c r="K30" s="30">
        <v>151740952.47999999</v>
      </c>
      <c r="L30" s="30">
        <v>20595732.550000001</v>
      </c>
      <c r="M30" s="30">
        <v>84495002.819999993</v>
      </c>
      <c r="N30" s="30">
        <v>73824164.909999996</v>
      </c>
      <c r="O30" s="30">
        <v>1518184518.1800003</v>
      </c>
      <c r="Q30" s="210"/>
    </row>
    <row r="31" spans="2:17">
      <c r="B31" s="206" t="s">
        <v>21</v>
      </c>
      <c r="C31" s="30">
        <v>1744460554.8700001</v>
      </c>
      <c r="D31" s="30">
        <v>1125871469.53</v>
      </c>
      <c r="E31" s="30">
        <v>1134256800.0400002</v>
      </c>
      <c r="F31" s="30">
        <v>1134824753.4300001</v>
      </c>
      <c r="G31" s="30">
        <v>1216394847.45</v>
      </c>
      <c r="H31" s="30">
        <v>1245241921.6199999</v>
      </c>
      <c r="I31" s="30">
        <v>1222475784.4099998</v>
      </c>
      <c r="J31" s="30">
        <v>1374069319.8099997</v>
      </c>
      <c r="K31" s="30">
        <v>1347451519.5999999</v>
      </c>
      <c r="L31" s="30">
        <v>1137141542.49</v>
      </c>
      <c r="M31" s="30">
        <v>1352227910.98</v>
      </c>
      <c r="N31" s="30">
        <v>1528675772.05</v>
      </c>
      <c r="O31" s="30">
        <v>15563066324.790001</v>
      </c>
      <c r="Q31" s="210"/>
    </row>
    <row r="32" spans="2:17">
      <c r="B32" s="206" t="s">
        <v>22</v>
      </c>
      <c r="C32" s="30">
        <v>21596983.84</v>
      </c>
      <c r="D32" s="30">
        <v>19834637.009999998</v>
      </c>
      <c r="E32" s="30">
        <v>9950792.8500000015</v>
      </c>
      <c r="F32" s="30">
        <v>14871919.570000002</v>
      </c>
      <c r="G32" s="30">
        <v>11519213.119999999</v>
      </c>
      <c r="H32" s="30">
        <v>11756196.49</v>
      </c>
      <c r="I32" s="30">
        <v>13084392.110000001</v>
      </c>
      <c r="J32" s="30">
        <v>12184810.08</v>
      </c>
      <c r="K32" s="30">
        <v>14926769.129999999</v>
      </c>
      <c r="L32" s="30">
        <v>16098795.07</v>
      </c>
      <c r="M32" s="30">
        <v>8332649.549999998</v>
      </c>
      <c r="N32" s="30">
        <v>16311575.699999999</v>
      </c>
      <c r="O32" s="30">
        <v>168440517.44</v>
      </c>
      <c r="Q32" s="210"/>
    </row>
    <row r="33" spans="2:17">
      <c r="B33" s="206" t="s">
        <v>23</v>
      </c>
      <c r="C33" s="30">
        <v>150811972.17000002</v>
      </c>
      <c r="D33" s="30">
        <v>179918112.67999998</v>
      </c>
      <c r="E33" s="30">
        <v>204154537.30000001</v>
      </c>
      <c r="F33" s="30">
        <v>244224909.10999998</v>
      </c>
      <c r="G33" s="30">
        <v>155375841.73999998</v>
      </c>
      <c r="H33" s="30">
        <v>177474663.28000003</v>
      </c>
      <c r="I33" s="30">
        <v>183585299.11000001</v>
      </c>
      <c r="J33" s="30">
        <v>157871980.25999999</v>
      </c>
      <c r="K33" s="30">
        <v>205868166.20999998</v>
      </c>
      <c r="L33" s="30">
        <v>226879024.86999997</v>
      </c>
      <c r="M33" s="30">
        <v>208903502.93000004</v>
      </c>
      <c r="N33" s="30">
        <v>252343279.3600001</v>
      </c>
      <c r="O33" s="30">
        <v>2347194845.46</v>
      </c>
      <c r="Q33" s="210"/>
    </row>
    <row r="34" spans="2:17">
      <c r="B34" s="206" t="s">
        <v>24</v>
      </c>
      <c r="C34" s="30">
        <v>14902168.599999998</v>
      </c>
      <c r="D34" s="30">
        <v>18681122.019999996</v>
      </c>
      <c r="E34" s="30">
        <v>26001003.789999999</v>
      </c>
      <c r="F34" s="30">
        <v>31296004.630000003</v>
      </c>
      <c r="G34" s="30">
        <v>25511401</v>
      </c>
      <c r="H34" s="30">
        <v>19561164.269999996</v>
      </c>
      <c r="I34" s="30">
        <v>25986260.990000002</v>
      </c>
      <c r="J34" s="30">
        <v>25235581.539999995</v>
      </c>
      <c r="K34" s="30">
        <v>21142691.66</v>
      </c>
      <c r="L34" s="30">
        <v>19270775.41</v>
      </c>
      <c r="M34" s="30">
        <v>23082596.369999997</v>
      </c>
      <c r="N34" s="30">
        <v>26440512.999999996</v>
      </c>
      <c r="O34" s="30">
        <v>276973575.17000002</v>
      </c>
      <c r="Q34" s="210"/>
    </row>
    <row r="35" spans="2:17">
      <c r="B35" s="206" t="s">
        <v>25</v>
      </c>
      <c r="C35" s="30">
        <v>32851425.02999999</v>
      </c>
      <c r="D35" s="30">
        <v>29189307.36999999</v>
      </c>
      <c r="E35" s="30">
        <v>30316441.220000003</v>
      </c>
      <c r="F35" s="30">
        <v>34703831.789999984</v>
      </c>
      <c r="G35" s="30">
        <v>30729065.500000015</v>
      </c>
      <c r="H35" s="30">
        <v>32678708.339999996</v>
      </c>
      <c r="I35" s="30">
        <v>31730229.750000007</v>
      </c>
      <c r="J35" s="30">
        <v>31833353.509999998</v>
      </c>
      <c r="K35" s="30">
        <v>30871192.920000002</v>
      </c>
      <c r="L35" s="30">
        <v>34223158.559999995</v>
      </c>
      <c r="M35" s="30">
        <v>32886475.279999986</v>
      </c>
      <c r="N35" s="30">
        <v>38769401.379999995</v>
      </c>
      <c r="O35" s="30">
        <v>390612542.04999995</v>
      </c>
      <c r="Q35" s="210"/>
    </row>
    <row r="36" spans="2:17">
      <c r="B36" s="206" t="s">
        <v>26</v>
      </c>
      <c r="C36" s="30">
        <v>17211345.399999999</v>
      </c>
      <c r="D36" s="30">
        <v>16664350.57</v>
      </c>
      <c r="E36" s="30">
        <v>11692558.480000002</v>
      </c>
      <c r="F36" s="30">
        <v>11820505.199999999</v>
      </c>
      <c r="G36" s="30">
        <v>12079855.859999999</v>
      </c>
      <c r="H36" s="30">
        <v>12444716.41</v>
      </c>
      <c r="I36" s="30">
        <v>9356898.5899999999</v>
      </c>
      <c r="J36" s="30">
        <v>8159713.6299999999</v>
      </c>
      <c r="K36" s="30">
        <v>11763302.25</v>
      </c>
      <c r="L36" s="30">
        <v>6993717.6000000006</v>
      </c>
      <c r="M36" s="30">
        <v>12628136.989999998</v>
      </c>
      <c r="N36" s="30">
        <v>13532666.039999997</v>
      </c>
      <c r="O36" s="30">
        <v>144348168.24000001</v>
      </c>
      <c r="Q36" s="210"/>
    </row>
    <row r="37" spans="2:17">
      <c r="B37" s="206" t="s">
        <v>27</v>
      </c>
      <c r="C37" s="30">
        <v>44598908.170000002</v>
      </c>
      <c r="D37" s="30">
        <v>36909925.689999998</v>
      </c>
      <c r="E37" s="30">
        <v>35522084.709999993</v>
      </c>
      <c r="F37" s="30">
        <v>46977382.769999996</v>
      </c>
      <c r="G37" s="30">
        <v>38717394.70000001</v>
      </c>
      <c r="H37" s="30">
        <v>46901234.230000004</v>
      </c>
      <c r="I37" s="30">
        <v>72444826.330000013</v>
      </c>
      <c r="J37" s="30">
        <v>59764505.649999999</v>
      </c>
      <c r="K37" s="30">
        <v>44898085.180000007</v>
      </c>
      <c r="L37" s="30">
        <v>62017096.870000005</v>
      </c>
      <c r="M37" s="30">
        <v>98732034.800000012</v>
      </c>
      <c r="N37" s="30">
        <v>37992489.010000013</v>
      </c>
      <c r="O37" s="30">
        <v>625431963.73000002</v>
      </c>
      <c r="Q37" s="210"/>
    </row>
    <row r="38" spans="2:17">
      <c r="B38" s="206" t="s">
        <v>28</v>
      </c>
      <c r="C38" s="30">
        <v>384053521.51999998</v>
      </c>
      <c r="D38" s="30">
        <v>191004776.58999997</v>
      </c>
      <c r="E38" s="30">
        <v>260476944.50999999</v>
      </c>
      <c r="F38" s="30">
        <v>338479437.15000004</v>
      </c>
      <c r="G38" s="30">
        <v>363201740.14000005</v>
      </c>
      <c r="H38" s="30">
        <v>404899474.33999997</v>
      </c>
      <c r="I38" s="30">
        <v>379492176.42000002</v>
      </c>
      <c r="J38" s="30">
        <v>321141316.39000005</v>
      </c>
      <c r="K38" s="30">
        <v>331189763.77999997</v>
      </c>
      <c r="L38" s="30">
        <v>390549063.26000005</v>
      </c>
      <c r="M38" s="30">
        <v>415484296.07999998</v>
      </c>
      <c r="N38" s="30">
        <v>320071603.81999999</v>
      </c>
      <c r="O38" s="30">
        <v>4099952081.1800003</v>
      </c>
      <c r="Q38" s="210"/>
    </row>
    <row r="39" spans="2:17">
      <c r="B39" s="206" t="s">
        <v>29</v>
      </c>
      <c r="C39" s="30">
        <v>181944575</v>
      </c>
      <c r="D39" s="30">
        <v>199507259.89000002</v>
      </c>
      <c r="E39" s="30">
        <v>207201500.35999998</v>
      </c>
      <c r="F39" s="30">
        <v>165772353.78</v>
      </c>
      <c r="G39" s="30">
        <v>167860918.92999998</v>
      </c>
      <c r="H39" s="30">
        <v>168880777.44999999</v>
      </c>
      <c r="I39" s="30">
        <v>165366039.29999998</v>
      </c>
      <c r="J39" s="30">
        <v>201787508.69000003</v>
      </c>
      <c r="K39" s="30">
        <v>183128574.99000001</v>
      </c>
      <c r="L39" s="30">
        <v>203825123.83999997</v>
      </c>
      <c r="M39" s="30">
        <v>200428401.85000008</v>
      </c>
      <c r="N39" s="30">
        <v>223455407.31999993</v>
      </c>
      <c r="O39" s="30">
        <v>2269169435.9999995</v>
      </c>
      <c r="Q39" s="210"/>
    </row>
    <row r="40" spans="2:17">
      <c r="B40" s="206" t="s">
        <v>30</v>
      </c>
      <c r="C40" s="30">
        <v>61902548.789999999</v>
      </c>
      <c r="D40" s="30">
        <v>28094654.230000004</v>
      </c>
      <c r="E40" s="30">
        <v>23957111.470000003</v>
      </c>
      <c r="F40" s="30">
        <v>39068188.020000003</v>
      </c>
      <c r="G40" s="30">
        <v>36136693.329999998</v>
      </c>
      <c r="H40" s="30">
        <v>71396454.679999992</v>
      </c>
      <c r="I40" s="30">
        <v>47290481.079999998</v>
      </c>
      <c r="J40" s="30">
        <v>51170926.299999997</v>
      </c>
      <c r="K40" s="30">
        <v>50131196.420000009</v>
      </c>
      <c r="L40" s="30">
        <v>34180676.100000001</v>
      </c>
      <c r="M40" s="30">
        <v>50608422.990000039</v>
      </c>
      <c r="N40" s="30">
        <v>71943542.660000011</v>
      </c>
      <c r="O40" s="30">
        <v>567850589.22000003</v>
      </c>
      <c r="Q40" s="210"/>
    </row>
    <row r="41" spans="2:17">
      <c r="B41" s="206" t="s">
        <v>31</v>
      </c>
      <c r="C41" s="30">
        <v>10773527.99</v>
      </c>
      <c r="D41" s="30">
        <v>7090708.7000000002</v>
      </c>
      <c r="E41" s="30">
        <v>13364988.770000001</v>
      </c>
      <c r="F41" s="30">
        <v>15185706.409999996</v>
      </c>
      <c r="G41" s="30">
        <v>12213875.039999999</v>
      </c>
      <c r="H41" s="30">
        <v>15763309.039999999</v>
      </c>
      <c r="I41" s="30">
        <v>21524755.769999996</v>
      </c>
      <c r="J41" s="30">
        <v>16491556.210000001</v>
      </c>
      <c r="K41" s="30">
        <v>14158013.410000002</v>
      </c>
      <c r="L41" s="30">
        <v>22497884.939999998</v>
      </c>
      <c r="M41" s="30">
        <v>18074371.09</v>
      </c>
      <c r="N41" s="30">
        <v>14921154.24</v>
      </c>
      <c r="O41" s="30">
        <v>182006988.67999995</v>
      </c>
      <c r="Q41" s="210"/>
    </row>
    <row r="42" spans="2:17">
      <c r="B42" s="206" t="s">
        <v>32</v>
      </c>
      <c r="C42" s="30">
        <v>24115962.350000001</v>
      </c>
      <c r="D42" s="30">
        <v>23609748.609999999</v>
      </c>
      <c r="E42" s="30">
        <v>13699036.65</v>
      </c>
      <c r="F42" s="30">
        <v>32345665.889999997</v>
      </c>
      <c r="G42" s="30">
        <v>14145845.830000002</v>
      </c>
      <c r="H42" s="30">
        <v>13818960.959999999</v>
      </c>
      <c r="I42" s="30">
        <v>9945244.6499999985</v>
      </c>
      <c r="J42" s="30">
        <v>10027708.199999999</v>
      </c>
      <c r="K42" s="30">
        <v>19958487.16</v>
      </c>
      <c r="L42" s="30">
        <v>28306062.669999998</v>
      </c>
      <c r="M42" s="30">
        <v>22541351.280000005</v>
      </c>
      <c r="N42" s="30">
        <v>6780575.540000001</v>
      </c>
      <c r="O42" s="30">
        <v>219293307.97999999</v>
      </c>
      <c r="Q42" s="210"/>
    </row>
    <row r="43" spans="2:17">
      <c r="B43" s="206" t="s">
        <v>33</v>
      </c>
      <c r="C43" s="30">
        <v>85886359.519999996</v>
      </c>
      <c r="D43" s="30">
        <v>81262691.479999989</v>
      </c>
      <c r="E43" s="30">
        <v>103311492.63000003</v>
      </c>
      <c r="F43" s="30">
        <v>99276457.180000007</v>
      </c>
      <c r="G43" s="30">
        <v>87672965.930000007</v>
      </c>
      <c r="H43" s="30">
        <v>81076569.409999996</v>
      </c>
      <c r="I43" s="30">
        <v>87534976.479999974</v>
      </c>
      <c r="J43" s="30">
        <v>76564806.850000009</v>
      </c>
      <c r="K43" s="30">
        <v>69347758.36999999</v>
      </c>
      <c r="L43" s="30">
        <v>77620351.510000005</v>
      </c>
      <c r="M43" s="30">
        <v>114544676.45</v>
      </c>
      <c r="N43" s="30">
        <v>111990521.62999997</v>
      </c>
      <c r="O43" s="30">
        <v>1075893741.8</v>
      </c>
      <c r="Q43" s="210"/>
    </row>
    <row r="44" spans="2:17">
      <c r="B44" s="206" t="s">
        <v>34</v>
      </c>
      <c r="C44" s="30">
        <v>674377.67</v>
      </c>
      <c r="D44" s="30">
        <v>425643.25</v>
      </c>
      <c r="E44" s="30">
        <v>443342.13999999996</v>
      </c>
      <c r="F44" s="30">
        <v>543900.69999999995</v>
      </c>
      <c r="G44" s="30">
        <v>1112899.48</v>
      </c>
      <c r="H44" s="30">
        <v>859244.82000000007</v>
      </c>
      <c r="I44" s="30">
        <v>623176.28</v>
      </c>
      <c r="J44" s="30">
        <v>892199.6100000001</v>
      </c>
      <c r="K44" s="30">
        <v>1116275.82</v>
      </c>
      <c r="L44" s="30">
        <v>849101.06</v>
      </c>
      <c r="M44" s="30">
        <v>1118820.9100000001</v>
      </c>
      <c r="N44" s="30">
        <v>12226984.110000001</v>
      </c>
      <c r="O44" s="30">
        <v>20896513.439999998</v>
      </c>
      <c r="Q44" s="210"/>
    </row>
    <row r="45" spans="2:17">
      <c r="B45" s="206" t="s">
        <v>35</v>
      </c>
      <c r="C45" s="30">
        <v>42364834.400000006</v>
      </c>
      <c r="D45" s="30">
        <v>57600326.999999993</v>
      </c>
      <c r="E45" s="30">
        <v>43421523.909999989</v>
      </c>
      <c r="F45" s="30">
        <v>42094358.510000005</v>
      </c>
      <c r="G45" s="30">
        <v>31086980.82</v>
      </c>
      <c r="H45" s="30">
        <v>34128480.510000005</v>
      </c>
      <c r="I45" s="30">
        <v>40389122.830000006</v>
      </c>
      <c r="J45" s="30">
        <v>48328389.940000005</v>
      </c>
      <c r="K45" s="30">
        <v>36262777.920000002</v>
      </c>
      <c r="L45" s="30">
        <v>33744595.189999998</v>
      </c>
      <c r="M45" s="30">
        <v>24916210.370000005</v>
      </c>
      <c r="N45" s="30">
        <v>30523753.370000008</v>
      </c>
      <c r="O45" s="30">
        <v>489136962.63999999</v>
      </c>
      <c r="Q45" s="210"/>
    </row>
    <row r="46" spans="2:17">
      <c r="B46" s="206" t="s">
        <v>36</v>
      </c>
      <c r="C46" s="30">
        <v>71962070.099999979</v>
      </c>
      <c r="D46" s="30">
        <v>25531462.620000005</v>
      </c>
      <c r="E46" s="30">
        <v>30938511.950000007</v>
      </c>
      <c r="F46" s="30">
        <v>30945899.669999998</v>
      </c>
      <c r="G46" s="30">
        <v>37907550.890000001</v>
      </c>
      <c r="H46" s="30">
        <v>33894200.299999997</v>
      </c>
      <c r="I46" s="30">
        <v>35536162.480000004</v>
      </c>
      <c r="J46" s="30">
        <v>48334078.5</v>
      </c>
      <c r="K46" s="30">
        <v>54524273.390000001</v>
      </c>
      <c r="L46" s="30">
        <v>47410047.420000009</v>
      </c>
      <c r="M46" s="30">
        <v>52054280.730000012</v>
      </c>
      <c r="N46" s="30">
        <v>56642334.259999961</v>
      </c>
      <c r="O46" s="30">
        <v>522052592.38</v>
      </c>
      <c r="Q46" s="210"/>
    </row>
    <row r="47" spans="2:17">
      <c r="B47" s="206" t="s">
        <v>37</v>
      </c>
      <c r="C47" s="30">
        <v>203966457.63999996</v>
      </c>
      <c r="D47" s="30">
        <v>141839328.24000001</v>
      </c>
      <c r="E47" s="30">
        <v>144661358.65000001</v>
      </c>
      <c r="F47" s="30">
        <v>175301190.47999999</v>
      </c>
      <c r="G47" s="30">
        <v>100838405.44000001</v>
      </c>
      <c r="H47" s="30">
        <v>163206127.99000004</v>
      </c>
      <c r="I47" s="30">
        <v>138430808.88999996</v>
      </c>
      <c r="J47" s="30">
        <v>162206123.96000004</v>
      </c>
      <c r="K47" s="30">
        <v>170272537.20000002</v>
      </c>
      <c r="L47" s="30">
        <v>217033121.52000001</v>
      </c>
      <c r="M47" s="30">
        <v>273678571.13</v>
      </c>
      <c r="N47" s="30">
        <v>311932184.33000004</v>
      </c>
      <c r="O47" s="30">
        <v>2203256771</v>
      </c>
      <c r="Q47" s="210"/>
    </row>
    <row r="48" spans="2:17">
      <c r="B48" s="206" t="s">
        <v>38</v>
      </c>
      <c r="C48" s="30">
        <v>352276171.25</v>
      </c>
      <c r="D48" s="30">
        <v>302347318.14999998</v>
      </c>
      <c r="E48" s="30">
        <v>555451010.54999995</v>
      </c>
      <c r="F48" s="30">
        <v>511122096.51999998</v>
      </c>
      <c r="G48" s="30">
        <v>323144290.78999996</v>
      </c>
      <c r="H48" s="30">
        <v>468173167.63000005</v>
      </c>
      <c r="I48" s="30">
        <v>268753305.81</v>
      </c>
      <c r="J48" s="30">
        <v>246263505.99000004</v>
      </c>
      <c r="K48" s="30">
        <v>304126773.73999995</v>
      </c>
      <c r="L48" s="30">
        <v>241985865.06</v>
      </c>
      <c r="M48" s="30">
        <v>247967865.88000003</v>
      </c>
      <c r="N48" s="30">
        <v>307778574.69</v>
      </c>
      <c r="O48" s="30">
        <v>4128866972.8499999</v>
      </c>
      <c r="Q48" s="210"/>
    </row>
    <row r="49" spans="2:17">
      <c r="B49" s="206" t="s">
        <v>39</v>
      </c>
      <c r="C49" s="30">
        <v>742192725.48000002</v>
      </c>
      <c r="D49" s="30">
        <v>587939364.82999992</v>
      </c>
      <c r="E49" s="30">
        <v>563323669.22000003</v>
      </c>
      <c r="F49" s="30">
        <v>714322790.62000024</v>
      </c>
      <c r="G49" s="30">
        <v>599668961.30000019</v>
      </c>
      <c r="H49" s="30">
        <v>671555084.79000044</v>
      </c>
      <c r="I49" s="30">
        <v>689216260.0200001</v>
      </c>
      <c r="J49" s="30">
        <v>676699031.53000021</v>
      </c>
      <c r="K49" s="30">
        <v>722320772.73999989</v>
      </c>
      <c r="L49" s="30">
        <v>651126437.2299999</v>
      </c>
      <c r="M49" s="30">
        <v>638237707.2099998</v>
      </c>
      <c r="N49" s="30">
        <v>763520971.45999992</v>
      </c>
      <c r="O49" s="30">
        <v>8015423104.5</v>
      </c>
      <c r="Q49" s="210"/>
    </row>
    <row r="50" spans="2:17" ht="15.75" thickBot="1">
      <c r="B50" s="26" t="s">
        <v>40</v>
      </c>
      <c r="C50" s="25">
        <v>12164383975.85</v>
      </c>
      <c r="D50" s="25">
        <v>10395005256.019999</v>
      </c>
      <c r="E50" s="25">
        <v>11675182479.18</v>
      </c>
      <c r="F50" s="25">
        <v>10892578240.74</v>
      </c>
      <c r="G50" s="25">
        <v>10265898971.599998</v>
      </c>
      <c r="H50" s="25">
        <v>10610403255.899998</v>
      </c>
      <c r="I50" s="25">
        <v>10502244327.100002</v>
      </c>
      <c r="J50" s="25">
        <v>10753538448.110001</v>
      </c>
      <c r="K50" s="25">
        <v>10726585386.710001</v>
      </c>
      <c r="L50" s="25">
        <v>10072655447.989998</v>
      </c>
      <c r="M50" s="25">
        <v>10231301953.720005</v>
      </c>
      <c r="N50" s="25">
        <v>11967118258.76001</v>
      </c>
      <c r="O50" s="25">
        <v>130257073561.53001</v>
      </c>
      <c r="Q50" s="210"/>
    </row>
    <row r="51" spans="2:17">
      <c r="B51" s="31" t="s">
        <v>41</v>
      </c>
      <c r="C51" s="32">
        <v>54030015.279999994</v>
      </c>
      <c r="D51" s="32">
        <v>40644153.020000003</v>
      </c>
      <c r="E51" s="32">
        <v>77398764.38000001</v>
      </c>
      <c r="F51" s="32">
        <v>80231604.400000006</v>
      </c>
      <c r="G51" s="32">
        <v>84651812.99000001</v>
      </c>
      <c r="H51" s="32">
        <v>127973257.76000001</v>
      </c>
      <c r="I51" s="32">
        <v>51370619.220000006</v>
      </c>
      <c r="J51" s="32">
        <v>45224887.499999993</v>
      </c>
      <c r="K51" s="32">
        <v>55721603.780000001</v>
      </c>
      <c r="L51" s="32">
        <v>60108538.859999999</v>
      </c>
      <c r="M51" s="32">
        <v>53093217.130000003</v>
      </c>
      <c r="N51" s="32">
        <v>53722161.980000004</v>
      </c>
      <c r="O51" s="32">
        <v>784169407.70000017</v>
      </c>
      <c r="Q51" s="210"/>
    </row>
    <row r="52" spans="2:17">
      <c r="B52" s="34" t="s">
        <v>42</v>
      </c>
      <c r="C52" s="33">
        <v>518795052.75999999</v>
      </c>
      <c r="D52" s="33">
        <v>440287062.92999995</v>
      </c>
      <c r="E52" s="33">
        <v>445797610.84999996</v>
      </c>
      <c r="F52" s="33">
        <v>464589724.96999997</v>
      </c>
      <c r="G52" s="33">
        <v>446501014.52999997</v>
      </c>
      <c r="H52" s="33">
        <v>452545336.41999996</v>
      </c>
      <c r="I52" s="33">
        <v>485321208.51000011</v>
      </c>
      <c r="J52" s="33">
        <v>449098419.23999989</v>
      </c>
      <c r="K52" s="33">
        <v>455714318.70000005</v>
      </c>
      <c r="L52" s="33">
        <v>473155905.40000004</v>
      </c>
      <c r="M52" s="33">
        <v>483111689.06000054</v>
      </c>
      <c r="N52" s="33">
        <v>517556880.60999912</v>
      </c>
      <c r="O52" s="33">
        <v>5631849791.2099991</v>
      </c>
      <c r="Q52" s="210"/>
    </row>
    <row r="53" spans="2:17">
      <c r="B53" s="34" t="s">
        <v>43</v>
      </c>
      <c r="C53" s="33">
        <v>4488091189.5299988</v>
      </c>
      <c r="D53" s="33">
        <v>3368928738.5900002</v>
      </c>
      <c r="E53" s="33">
        <v>3360038680.2600002</v>
      </c>
      <c r="F53" s="33">
        <v>3564178222.7600021</v>
      </c>
      <c r="G53" s="33">
        <v>3306671584.8000002</v>
      </c>
      <c r="H53" s="33">
        <v>3695443690.1399989</v>
      </c>
      <c r="I53" s="33">
        <v>3699575862.1200004</v>
      </c>
      <c r="J53" s="33">
        <v>3605448587.0999999</v>
      </c>
      <c r="K53" s="33">
        <v>3609758793.3400002</v>
      </c>
      <c r="L53" s="33">
        <v>3567269686.329999</v>
      </c>
      <c r="M53" s="33">
        <v>3369395311.3200002</v>
      </c>
      <c r="N53" s="33">
        <v>4336921417.8099995</v>
      </c>
      <c r="O53" s="33">
        <v>43922782947.090004</v>
      </c>
      <c r="Q53" s="210"/>
    </row>
    <row r="54" spans="2:17">
      <c r="B54" s="206" t="s">
        <v>44</v>
      </c>
      <c r="C54" s="30">
        <v>116371432.63</v>
      </c>
      <c r="D54" s="30">
        <v>104322635.96000001</v>
      </c>
      <c r="E54" s="30">
        <v>113263274.08</v>
      </c>
      <c r="F54" s="30">
        <v>123002610.94</v>
      </c>
      <c r="G54" s="30">
        <v>104402151.49000001</v>
      </c>
      <c r="H54" s="30">
        <v>109256490.83</v>
      </c>
      <c r="I54" s="30">
        <v>119806947.47999999</v>
      </c>
      <c r="J54" s="30">
        <v>107182866.12</v>
      </c>
      <c r="K54" s="30">
        <v>105376626.2</v>
      </c>
      <c r="L54" s="30">
        <v>105591649.73999999</v>
      </c>
      <c r="M54" s="30">
        <v>133180544.10999991</v>
      </c>
      <c r="N54" s="30">
        <v>113735360.47999994</v>
      </c>
      <c r="O54" s="30">
        <v>1355309932.3600001</v>
      </c>
      <c r="Q54" s="210"/>
    </row>
    <row r="55" spans="2:17">
      <c r="B55" s="206" t="s">
        <v>45</v>
      </c>
      <c r="C55" s="30">
        <v>791862102.53999996</v>
      </c>
      <c r="D55" s="30">
        <v>390073051.43000013</v>
      </c>
      <c r="E55" s="30">
        <v>598856051.64999986</v>
      </c>
      <c r="F55" s="30">
        <v>540948010.47000003</v>
      </c>
      <c r="G55" s="30">
        <v>428082427.50999999</v>
      </c>
      <c r="H55" s="30">
        <v>498790884.05999994</v>
      </c>
      <c r="I55" s="30">
        <v>614055712.75999999</v>
      </c>
      <c r="J55" s="30">
        <v>563357540.84000003</v>
      </c>
      <c r="K55" s="30">
        <v>585029294.02999997</v>
      </c>
      <c r="L55" s="30">
        <v>710988709.26999998</v>
      </c>
      <c r="M55" s="30">
        <v>545910152.0400002</v>
      </c>
      <c r="N55" s="30">
        <v>678696254.56999993</v>
      </c>
      <c r="O55" s="30">
        <v>6931710700.5999985</v>
      </c>
      <c r="Q55" s="210"/>
    </row>
    <row r="56" spans="2:17">
      <c r="B56" s="206" t="s">
        <v>46</v>
      </c>
      <c r="C56" s="30">
        <v>3579857654.3599987</v>
      </c>
      <c r="D56" s="30">
        <v>2874533051.1999998</v>
      </c>
      <c r="E56" s="30">
        <v>2647919354.5300007</v>
      </c>
      <c r="F56" s="30">
        <v>2900227601.3500018</v>
      </c>
      <c r="G56" s="30">
        <v>2774187005.8000002</v>
      </c>
      <c r="H56" s="30">
        <v>3087396315.2499995</v>
      </c>
      <c r="I56" s="30">
        <v>2965713201.8800001</v>
      </c>
      <c r="J56" s="30">
        <v>2934908180.1400003</v>
      </c>
      <c r="K56" s="30">
        <v>2919352873.1100006</v>
      </c>
      <c r="L56" s="30">
        <v>2750689327.3199987</v>
      </c>
      <c r="M56" s="30">
        <v>2690304615.1700001</v>
      </c>
      <c r="N56" s="30">
        <v>3544489802.7599998</v>
      </c>
      <c r="O56" s="30">
        <v>35635762314.130005</v>
      </c>
      <c r="Q56" s="210"/>
    </row>
    <row r="57" spans="2:17">
      <c r="B57" s="34" t="s">
        <v>47</v>
      </c>
      <c r="C57" s="33">
        <v>1127164819.28</v>
      </c>
      <c r="D57" s="33">
        <v>1019355491.03</v>
      </c>
      <c r="E57" s="33">
        <v>2314973191.3399997</v>
      </c>
      <c r="F57" s="33">
        <v>1018928172.4100001</v>
      </c>
      <c r="G57" s="33">
        <v>1078050657.54</v>
      </c>
      <c r="H57" s="33">
        <v>1091893708.45</v>
      </c>
      <c r="I57" s="33">
        <v>1048032440.0199999</v>
      </c>
      <c r="J57" s="33">
        <v>1073869460.1100001</v>
      </c>
      <c r="K57" s="33">
        <v>1013965809.0699999</v>
      </c>
      <c r="L57" s="33">
        <v>1080575300.0599999</v>
      </c>
      <c r="M57" s="33">
        <v>1043999505.2799981</v>
      </c>
      <c r="N57" s="33">
        <v>1074851234.9200006</v>
      </c>
      <c r="O57" s="33">
        <v>14011436625.42</v>
      </c>
      <c r="Q57" s="210"/>
    </row>
    <row r="58" spans="2:17">
      <c r="B58" s="34" t="s">
        <v>48</v>
      </c>
      <c r="C58" s="33">
        <v>160980344.21000001</v>
      </c>
      <c r="D58" s="33">
        <v>127058719.07999998</v>
      </c>
      <c r="E58" s="33">
        <v>92300375.86999999</v>
      </c>
      <c r="F58" s="33">
        <v>159294455.77000001</v>
      </c>
      <c r="G58" s="33">
        <v>154293803.87999997</v>
      </c>
      <c r="H58" s="33">
        <v>126055921.25999999</v>
      </c>
      <c r="I58" s="33">
        <v>114326708.66</v>
      </c>
      <c r="J58" s="33">
        <v>140464244.81</v>
      </c>
      <c r="K58" s="33">
        <v>120214278.34</v>
      </c>
      <c r="L58" s="33">
        <v>160818039.60000002</v>
      </c>
      <c r="M58" s="33">
        <v>138778112.27999991</v>
      </c>
      <c r="N58" s="33">
        <v>211507101.48000002</v>
      </c>
      <c r="O58" s="33">
        <v>1706202352.5699999</v>
      </c>
      <c r="Q58" s="210"/>
    </row>
    <row r="59" spans="2:17">
      <c r="B59" s="34" t="s">
        <v>49</v>
      </c>
      <c r="C59" s="33">
        <v>2271401552.1900001</v>
      </c>
      <c r="D59" s="33">
        <v>2459935400.6500006</v>
      </c>
      <c r="E59" s="33">
        <v>2280440864.2700005</v>
      </c>
      <c r="F59" s="33">
        <v>2347336386.5800009</v>
      </c>
      <c r="G59" s="33">
        <v>2292980716.2799997</v>
      </c>
      <c r="H59" s="33">
        <v>1882821014.3400002</v>
      </c>
      <c r="I59" s="33">
        <v>2080562015.9800003</v>
      </c>
      <c r="J59" s="33">
        <v>2414390639.670001</v>
      </c>
      <c r="K59" s="33">
        <v>2108247222.1499999</v>
      </c>
      <c r="L59" s="33">
        <v>1641447545.5499997</v>
      </c>
      <c r="M59" s="33">
        <v>1846631057.2099993</v>
      </c>
      <c r="N59" s="33">
        <v>2160395731.2000003</v>
      </c>
      <c r="O59" s="33">
        <v>25793062810.680004</v>
      </c>
      <c r="Q59" s="210"/>
    </row>
    <row r="60" spans="2:17">
      <c r="B60" s="34" t="s">
        <v>50</v>
      </c>
      <c r="C60" s="33">
        <v>641330286.13000035</v>
      </c>
      <c r="D60" s="33">
        <v>375220363.81999964</v>
      </c>
      <c r="E60" s="33">
        <v>551851051.85999942</v>
      </c>
      <c r="F60" s="33">
        <v>448219496.77999693</v>
      </c>
      <c r="G60" s="33">
        <v>291776882.40999985</v>
      </c>
      <c r="H60" s="33">
        <v>668888496.43000066</v>
      </c>
      <c r="I60" s="33">
        <v>362616724.49000067</v>
      </c>
      <c r="J60" s="33">
        <v>388266890.15999985</v>
      </c>
      <c r="K60" s="33">
        <v>605084080.96000099</v>
      </c>
      <c r="L60" s="33">
        <v>442254614.34999973</v>
      </c>
      <c r="M60" s="33">
        <v>458632958.03000152</v>
      </c>
      <c r="N60" s="33">
        <v>522272966.00000036</v>
      </c>
      <c r="O60" s="33">
        <v>5801365208.0299959</v>
      </c>
      <c r="Q60" s="210"/>
    </row>
    <row r="61" spans="2:17">
      <c r="B61" s="34" t="s">
        <v>51</v>
      </c>
      <c r="C61" s="33">
        <v>25800337.540000003</v>
      </c>
      <c r="D61" s="33">
        <v>30439760.100000001</v>
      </c>
      <c r="E61" s="33">
        <v>20337764.409999996</v>
      </c>
      <c r="F61" s="33">
        <v>25206487.109999999</v>
      </c>
      <c r="G61" s="33">
        <v>21256888.140000004</v>
      </c>
      <c r="H61" s="33">
        <v>24195860.390000001</v>
      </c>
      <c r="I61" s="33">
        <v>25166169.959999993</v>
      </c>
      <c r="J61" s="33">
        <v>23721605.66</v>
      </c>
      <c r="K61" s="33">
        <v>27533933.48</v>
      </c>
      <c r="L61" s="33">
        <v>60101454.649999991</v>
      </c>
      <c r="M61" s="33">
        <v>24690634.759999998</v>
      </c>
      <c r="N61" s="33">
        <v>25665124.15000001</v>
      </c>
      <c r="O61" s="33">
        <v>333983445.1699999</v>
      </c>
      <c r="Q61" s="210"/>
    </row>
    <row r="62" spans="2:17">
      <c r="B62" s="34" t="s">
        <v>52</v>
      </c>
      <c r="C62" s="33">
        <v>63880331.310000002</v>
      </c>
      <c r="D62" s="33">
        <v>46932594.439999998</v>
      </c>
      <c r="E62" s="33">
        <v>45110576.739999995</v>
      </c>
      <c r="F62" s="33">
        <v>50085141.479999997</v>
      </c>
      <c r="G62" s="33">
        <v>49007402.230000004</v>
      </c>
      <c r="H62" s="33">
        <v>51691421.459999993</v>
      </c>
      <c r="I62" s="33">
        <v>55181083.170000009</v>
      </c>
      <c r="J62" s="33">
        <v>48133822.159999996</v>
      </c>
      <c r="K62" s="33">
        <v>51913831.079999991</v>
      </c>
      <c r="L62" s="33">
        <v>50483207.349999994</v>
      </c>
      <c r="M62" s="33">
        <v>55490600.719999999</v>
      </c>
      <c r="N62" s="33">
        <v>69251686.899999991</v>
      </c>
      <c r="O62" s="33">
        <v>637003064.63999999</v>
      </c>
      <c r="Q62" s="210"/>
    </row>
    <row r="63" spans="2:17">
      <c r="B63" s="34" t="s">
        <v>53</v>
      </c>
      <c r="C63" s="33">
        <v>1100126150.7700002</v>
      </c>
      <c r="D63" s="33">
        <v>1321438698.0799994</v>
      </c>
      <c r="E63" s="33">
        <v>1117190297.8500004</v>
      </c>
      <c r="F63" s="33">
        <v>1249513239.6699998</v>
      </c>
      <c r="G63" s="33">
        <v>1132871119.5199997</v>
      </c>
      <c r="H63" s="33">
        <v>1053904461.7099997</v>
      </c>
      <c r="I63" s="33">
        <v>1069405108.3800005</v>
      </c>
      <c r="J63" s="33">
        <v>1180278989.0899997</v>
      </c>
      <c r="K63" s="33">
        <v>1211396719.4000001</v>
      </c>
      <c r="L63" s="33">
        <v>1070988962.7299999</v>
      </c>
      <c r="M63" s="33">
        <v>1075027950.9899993</v>
      </c>
      <c r="N63" s="33">
        <v>1098805859.4500008</v>
      </c>
      <c r="O63" s="33">
        <v>13660700944.049999</v>
      </c>
      <c r="Q63" s="210"/>
    </row>
    <row r="64" spans="2:17">
      <c r="B64" s="34" t="s">
        <v>54</v>
      </c>
      <c r="C64" s="33">
        <v>1712783896.8499999</v>
      </c>
      <c r="D64" s="33">
        <v>1164764274.2800004</v>
      </c>
      <c r="E64" s="33">
        <v>1369743301.3499992</v>
      </c>
      <c r="F64" s="33">
        <v>1484995308.8100002</v>
      </c>
      <c r="G64" s="33">
        <v>1407837089.2799995</v>
      </c>
      <c r="H64" s="33">
        <v>1434990087.5400004</v>
      </c>
      <c r="I64" s="33">
        <v>1510686386.5900004</v>
      </c>
      <c r="J64" s="33">
        <v>1384640902.6100001</v>
      </c>
      <c r="K64" s="33">
        <v>1467034796.4099998</v>
      </c>
      <c r="L64" s="33">
        <v>1465452193.1099994</v>
      </c>
      <c r="M64" s="33">
        <v>1682450916.9400072</v>
      </c>
      <c r="N64" s="33">
        <v>1896168094.2600083</v>
      </c>
      <c r="O64" s="33">
        <v>17974516964.970001</v>
      </c>
      <c r="Q64" s="210"/>
    </row>
    <row r="65" spans="2:21">
      <c r="B65" s="132" t="s">
        <v>7</v>
      </c>
      <c r="C65" s="211">
        <v>18119697414.16</v>
      </c>
      <c r="D65" s="211">
        <v>14378964315.769999</v>
      </c>
      <c r="E65" s="211">
        <v>16312029119.240002</v>
      </c>
      <c r="F65" s="211">
        <v>15940615748.75</v>
      </c>
      <c r="G65" s="211">
        <v>14604931063.999998</v>
      </c>
      <c r="H65" s="211">
        <v>15586394344.98</v>
      </c>
      <c r="I65" s="211">
        <v>15449856502.450001</v>
      </c>
      <c r="J65" s="211">
        <v>15381625476.850002</v>
      </c>
      <c r="K65" s="211">
        <v>15633250626.830002</v>
      </c>
      <c r="L65" s="211">
        <v>14571841457.509998</v>
      </c>
      <c r="M65" s="211">
        <v>15237703754.210003</v>
      </c>
      <c r="N65" s="211">
        <v>17372600056.850006</v>
      </c>
      <c r="O65" s="211">
        <v>188589509881.60001</v>
      </c>
    </row>
    <row r="66" spans="2:21">
      <c r="B66" s="129" t="s">
        <v>115</v>
      </c>
      <c r="C66" s="129"/>
      <c r="D66" s="129"/>
      <c r="E66" s="129"/>
      <c r="F66" s="129"/>
      <c r="G66" s="129"/>
      <c r="H66" s="201"/>
      <c r="I66" s="201"/>
      <c r="J66" s="201"/>
      <c r="K66" s="201"/>
      <c r="L66" s="201"/>
      <c r="M66" s="201"/>
      <c r="N66" s="201"/>
      <c r="O66" s="33"/>
      <c r="P66" s="201"/>
      <c r="Q66" s="201"/>
      <c r="R66" s="201"/>
      <c r="S66" s="201"/>
      <c r="T66" s="201"/>
      <c r="U66" s="201"/>
    </row>
    <row r="67" spans="2:21" ht="15" customHeight="1">
      <c r="B67" s="129" t="s">
        <v>98</v>
      </c>
      <c r="C67" s="129"/>
      <c r="D67" s="129"/>
      <c r="E67" s="129"/>
      <c r="F67" s="129"/>
      <c r="G67" s="129"/>
      <c r="H67" s="208"/>
      <c r="I67" s="208"/>
      <c r="J67" s="208"/>
      <c r="K67" s="208"/>
      <c r="L67" s="208"/>
      <c r="M67" s="208"/>
      <c r="N67" s="201"/>
      <c r="O67" s="201"/>
      <c r="P67" s="201"/>
      <c r="Q67" s="201"/>
      <c r="R67" s="195"/>
      <c r="S67" s="195"/>
      <c r="T67" s="195"/>
      <c r="U67" s="195"/>
    </row>
    <row r="68" spans="2:21" ht="15" customHeight="1">
      <c r="B68" s="225" t="s">
        <v>110</v>
      </c>
      <c r="C68" s="129"/>
      <c r="D68" s="129"/>
      <c r="E68" s="129"/>
      <c r="F68" s="129"/>
      <c r="G68" s="129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</row>
    <row r="69" spans="2:21">
      <c r="C69" s="202"/>
    </row>
  </sheetData>
  <mergeCells count="17">
    <mergeCell ref="B2:O2"/>
    <mergeCell ref="B3:O3"/>
    <mergeCell ref="AF4:AG4"/>
    <mergeCell ref="AH4:AI4"/>
    <mergeCell ref="AJ4:AK4"/>
    <mergeCell ref="O16:O17"/>
    <mergeCell ref="B16:B17"/>
    <mergeCell ref="B4:O4"/>
    <mergeCell ref="B13:O13"/>
    <mergeCell ref="B14:O14"/>
    <mergeCell ref="B6:O6"/>
    <mergeCell ref="C16:M16"/>
    <mergeCell ref="AL4:AM4"/>
    <mergeCell ref="AL3:AM3"/>
    <mergeCell ref="AF3:AG3"/>
    <mergeCell ref="AH3:AI3"/>
    <mergeCell ref="AJ3:AK3"/>
  </mergeCells>
  <phoneticPr fontId="12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B1D9-A6AC-43B0-ABFE-3453277EED58}">
  <dimension ref="B1:AU68"/>
  <sheetViews>
    <sheetView showGridLines="0" zoomScale="90" zoomScaleNormal="90" workbookViewId="0">
      <pane ySplit="16" topLeftCell="A17" activePane="bottomLeft" state="frozen"/>
      <selection pane="bottomLeft" activeCell="E59" sqref="E59"/>
    </sheetView>
  </sheetViews>
  <sheetFormatPr defaultColWidth="9.140625" defaultRowHeight="15"/>
  <cols>
    <col min="2" max="2" width="60.140625" customWidth="1"/>
    <col min="3" max="15" width="16.42578125" customWidth="1"/>
  </cols>
  <sheetData>
    <row r="1" spans="2:47" s="1" customFormat="1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8"/>
      <c r="AH1" s="8"/>
      <c r="AI1" s="8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2:47" s="1" customFormat="1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4"/>
      <c r="AK2" s="4"/>
      <c r="AL2" s="4"/>
      <c r="AM2" s="4"/>
      <c r="AN2" s="4"/>
      <c r="AO2" s="4"/>
      <c r="AP2" s="4"/>
      <c r="AQ2" s="4"/>
      <c r="AR2" s="4"/>
      <c r="AS2" s="24"/>
      <c r="AT2" s="24"/>
      <c r="AU2" s="5"/>
    </row>
    <row r="3" spans="2:47" s="1" customFormat="1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244"/>
      <c r="AK3" s="244"/>
      <c r="AL3" s="244"/>
      <c r="AM3" s="244"/>
      <c r="AN3" s="244"/>
      <c r="AO3" s="244"/>
      <c r="AP3" s="244"/>
      <c r="AQ3" s="244"/>
      <c r="AR3" s="4"/>
      <c r="AS3" s="24"/>
      <c r="AT3" s="24"/>
      <c r="AU3" s="5"/>
    </row>
    <row r="4" spans="2:47" s="1" customFormat="1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244"/>
      <c r="AK4" s="244"/>
      <c r="AL4" s="244"/>
      <c r="AM4" s="244"/>
      <c r="AN4" s="244"/>
      <c r="AO4" s="244"/>
      <c r="AP4" s="244"/>
      <c r="AQ4" s="244"/>
      <c r="AR4" s="4"/>
      <c r="AS4" s="24"/>
      <c r="AT4" s="24"/>
      <c r="AU4" s="5"/>
    </row>
    <row r="5" spans="2:47" s="1" customFormat="1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5"/>
    </row>
    <row r="6" spans="2:47" s="1" customFormat="1" ht="11.45" customHeight="1" thickTop="1" thickBot="1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8"/>
      <c r="R6" s="8"/>
      <c r="S6" s="8"/>
      <c r="T6" s="8"/>
      <c r="U6" s="8"/>
      <c r="V6" s="8"/>
      <c r="W6" s="8"/>
      <c r="X6" s="8"/>
      <c r="Y6" s="8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8"/>
      <c r="AS6" s="11"/>
      <c r="AT6" s="11"/>
      <c r="AU6" s="5"/>
    </row>
    <row r="7" spans="2:47" s="1" customFormat="1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5"/>
    </row>
    <row r="8" spans="2:47" s="1" customFormat="1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5"/>
    </row>
    <row r="9" spans="2:47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5"/>
    </row>
    <row r="10" spans="2:47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5"/>
    </row>
    <row r="11" spans="2:47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5"/>
    </row>
    <row r="12" spans="2:47" s="1" customFormat="1" ht="14.45" customHeight="1">
      <c r="B12" s="247" t="s">
        <v>3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24"/>
      <c r="AT12" s="24"/>
      <c r="AU12" s="5"/>
    </row>
    <row r="13" spans="2:47" s="1" customFormat="1" ht="14.45" customHeight="1">
      <c r="B13" s="255" t="s">
        <v>4</v>
      </c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24"/>
      <c r="AT13" s="24"/>
      <c r="AU13" s="5"/>
    </row>
    <row r="14" spans="2:47">
      <c r="B14" s="197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9"/>
    </row>
    <row r="15" spans="2:47" ht="15.75">
      <c r="B15" s="248" t="s">
        <v>5</v>
      </c>
      <c r="C15" s="256" t="s">
        <v>90</v>
      </c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50" t="s">
        <v>7</v>
      </c>
    </row>
    <row r="16" spans="2:47">
      <c r="B16" s="249"/>
      <c r="C16" s="200" t="s">
        <v>6</v>
      </c>
      <c r="D16" s="196" t="s">
        <v>58</v>
      </c>
      <c r="E16" s="196" t="s">
        <v>59</v>
      </c>
      <c r="F16" s="196" t="s">
        <v>60</v>
      </c>
      <c r="G16" s="196" t="s">
        <v>92</v>
      </c>
      <c r="H16" s="196" t="s">
        <v>62</v>
      </c>
      <c r="I16" s="196" t="s">
        <v>63</v>
      </c>
      <c r="J16" s="196" t="s">
        <v>64</v>
      </c>
      <c r="K16" s="196" t="s">
        <v>65</v>
      </c>
      <c r="L16" s="196" t="s">
        <v>66</v>
      </c>
      <c r="M16" s="196" t="s">
        <v>67</v>
      </c>
      <c r="N16" s="196" t="s">
        <v>68</v>
      </c>
      <c r="O16" s="251"/>
    </row>
    <row r="17" spans="2:15" ht="15.75" thickBot="1">
      <c r="B17" s="26" t="s">
        <v>8</v>
      </c>
      <c r="C17" s="25">
        <v>73476819.829999998</v>
      </c>
      <c r="D17" s="25">
        <v>63707250.629999995</v>
      </c>
      <c r="E17" s="25">
        <v>67158702.799999997</v>
      </c>
      <c r="F17" s="25">
        <v>76182074.989999995</v>
      </c>
      <c r="G17" s="25">
        <v>62671092.100000016</v>
      </c>
      <c r="H17" s="25">
        <v>67768612.819999993</v>
      </c>
      <c r="I17" s="25">
        <v>60627449.890000008</v>
      </c>
      <c r="J17" s="25">
        <v>67100052.360000014</v>
      </c>
      <c r="K17" s="25">
        <v>57968254.43</v>
      </c>
      <c r="L17" s="25">
        <v>56222114.49000001</v>
      </c>
      <c r="M17" s="25">
        <v>61289415.68</v>
      </c>
      <c r="N17" s="25">
        <v>60140051.140000008</v>
      </c>
      <c r="O17" s="25">
        <f>+SUM(C17:N17)</f>
        <v>774311891.15999997</v>
      </c>
    </row>
    <row r="18" spans="2:15">
      <c r="B18" s="207" t="s">
        <v>9</v>
      </c>
      <c r="C18" s="28">
        <v>651783.30000000005</v>
      </c>
      <c r="D18" s="28">
        <v>420180.27999999997</v>
      </c>
      <c r="E18" s="28">
        <v>367455.48</v>
      </c>
      <c r="F18" s="28">
        <v>519622.22</v>
      </c>
      <c r="G18" s="28">
        <v>401356.29000000004</v>
      </c>
      <c r="H18" s="28">
        <v>615685.03</v>
      </c>
      <c r="I18" s="28">
        <v>595582.57000000007</v>
      </c>
      <c r="J18" s="28">
        <v>843238.80999999994</v>
      </c>
      <c r="K18" s="28">
        <v>844809.89</v>
      </c>
      <c r="L18" s="28">
        <v>697751.80999999994</v>
      </c>
      <c r="M18" s="28">
        <v>963258.94000000006</v>
      </c>
      <c r="N18" s="28">
        <v>906772.6100000001</v>
      </c>
      <c r="O18" s="28">
        <f t="shared" ref="O18:O64" si="0">+SUM(C18:N18)</f>
        <v>7827497.2300000004</v>
      </c>
    </row>
    <row r="19" spans="2:15">
      <c r="B19" s="206" t="s">
        <v>10</v>
      </c>
      <c r="C19" s="30">
        <v>23370987.529999997</v>
      </c>
      <c r="D19" s="30">
        <v>16524587.170000002</v>
      </c>
      <c r="E19" s="30">
        <v>19900019.499999996</v>
      </c>
      <c r="F19" s="30">
        <v>19942151.48</v>
      </c>
      <c r="G19" s="30">
        <v>18641427.380000003</v>
      </c>
      <c r="H19" s="30">
        <v>19856582.219999999</v>
      </c>
      <c r="I19" s="30">
        <v>21757603.57</v>
      </c>
      <c r="J19" s="30">
        <v>17316253.990000002</v>
      </c>
      <c r="K19" s="30">
        <v>14454002.209999997</v>
      </c>
      <c r="L19" s="30">
        <v>16052244.66</v>
      </c>
      <c r="M19" s="30">
        <v>13726618.389999997</v>
      </c>
      <c r="N19" s="30">
        <v>20123561.070000004</v>
      </c>
      <c r="O19" s="30">
        <f t="shared" si="0"/>
        <v>221666039.16999999</v>
      </c>
    </row>
    <row r="20" spans="2:15">
      <c r="B20" s="206" t="s">
        <v>11</v>
      </c>
      <c r="C20" s="30">
        <v>31112487.549999997</v>
      </c>
      <c r="D20" s="30">
        <v>30719734.749999993</v>
      </c>
      <c r="E20" s="30">
        <v>26720592.93</v>
      </c>
      <c r="F20" s="30">
        <v>37486150.329999998</v>
      </c>
      <c r="G20" s="30">
        <v>26853554.350000001</v>
      </c>
      <c r="H20" s="30">
        <v>29590212.920000002</v>
      </c>
      <c r="I20" s="30">
        <v>20068359.420000006</v>
      </c>
      <c r="J20" s="30">
        <v>31301016.100000009</v>
      </c>
      <c r="K20" s="30">
        <v>24710627.789999999</v>
      </c>
      <c r="L20" s="30">
        <v>21057387.490000006</v>
      </c>
      <c r="M20" s="30">
        <v>23934870.150000002</v>
      </c>
      <c r="N20" s="30">
        <v>16519960.459999999</v>
      </c>
      <c r="O20" s="30">
        <f t="shared" si="0"/>
        <v>320074954.23999995</v>
      </c>
    </row>
    <row r="21" spans="2:15">
      <c r="B21" s="206" t="s">
        <v>12</v>
      </c>
      <c r="C21" s="30">
        <v>18341561.449999999</v>
      </c>
      <c r="D21" s="30">
        <v>16042748.43</v>
      </c>
      <c r="E21" s="30">
        <v>20170634.890000001</v>
      </c>
      <c r="F21" s="30">
        <v>18234150.959999997</v>
      </c>
      <c r="G21" s="30">
        <v>16774754.080000004</v>
      </c>
      <c r="H21" s="30">
        <v>17706132.649999999</v>
      </c>
      <c r="I21" s="30">
        <v>18205904.330000002</v>
      </c>
      <c r="J21" s="30">
        <v>17639543.459999997</v>
      </c>
      <c r="K21" s="30">
        <v>17958814.540000003</v>
      </c>
      <c r="L21" s="30">
        <v>18414730.530000001</v>
      </c>
      <c r="M21" s="30">
        <v>22664668.199999999</v>
      </c>
      <c r="N21" s="30">
        <v>22589757.000000004</v>
      </c>
      <c r="O21" s="30">
        <f t="shared" si="0"/>
        <v>224743400.51999995</v>
      </c>
    </row>
    <row r="22" spans="2:15" ht="15.75" thickBot="1">
      <c r="B22" s="26" t="s">
        <v>13</v>
      </c>
      <c r="C22" s="25">
        <v>4732836318.3800001</v>
      </c>
      <c r="D22" s="25">
        <v>3066308879.0700002</v>
      </c>
      <c r="E22" s="25">
        <v>3196364016.1400003</v>
      </c>
      <c r="F22" s="25">
        <v>4282012726.5399995</v>
      </c>
      <c r="G22" s="25">
        <v>3803691096.7999997</v>
      </c>
      <c r="H22" s="25">
        <v>3997423095.8800001</v>
      </c>
      <c r="I22" s="25">
        <v>3813950710.6599989</v>
      </c>
      <c r="J22" s="25">
        <v>3321282810.9299998</v>
      </c>
      <c r="K22" s="25">
        <v>3640965312.7099996</v>
      </c>
      <c r="L22" s="25">
        <v>3616899474.3599997</v>
      </c>
      <c r="M22" s="25">
        <v>4342926444.9500008</v>
      </c>
      <c r="N22" s="25">
        <v>4666202870.7000008</v>
      </c>
      <c r="O22" s="25">
        <f t="shared" si="0"/>
        <v>46480863757.119995</v>
      </c>
    </row>
    <row r="23" spans="2:15">
      <c r="B23" s="31" t="s">
        <v>14</v>
      </c>
      <c r="C23" s="32">
        <v>638782408.15000021</v>
      </c>
      <c r="D23" s="32">
        <v>360783409.75999987</v>
      </c>
      <c r="E23" s="32">
        <v>385596747.5800001</v>
      </c>
      <c r="F23" s="32">
        <v>427919652.85000002</v>
      </c>
      <c r="G23" s="32">
        <v>439438671.91999996</v>
      </c>
      <c r="H23" s="32">
        <v>416567031.04000014</v>
      </c>
      <c r="I23" s="32">
        <v>400571839.60999995</v>
      </c>
      <c r="J23" s="32">
        <v>476895517.65999997</v>
      </c>
      <c r="K23" s="32">
        <v>446845458.99000001</v>
      </c>
      <c r="L23" s="32">
        <v>466595783.43999994</v>
      </c>
      <c r="M23" s="32">
        <v>497086960.30000001</v>
      </c>
      <c r="N23" s="32">
        <v>555790316.96999991</v>
      </c>
      <c r="O23" s="32">
        <f t="shared" si="0"/>
        <v>5512873798.2700005</v>
      </c>
    </row>
    <row r="24" spans="2:15">
      <c r="B24" s="34" t="s">
        <v>15</v>
      </c>
      <c r="C24" s="33">
        <v>79473835.170000002</v>
      </c>
      <c r="D24" s="33">
        <v>78605703.019999996</v>
      </c>
      <c r="E24" s="33">
        <v>89849321.370000005</v>
      </c>
      <c r="F24" s="33">
        <v>100783594.97000001</v>
      </c>
      <c r="G24" s="33">
        <v>67143736.969999999</v>
      </c>
      <c r="H24" s="33">
        <v>77558968.200000003</v>
      </c>
      <c r="I24" s="33">
        <v>119731520.59</v>
      </c>
      <c r="J24" s="33">
        <v>131552989.67</v>
      </c>
      <c r="K24" s="33">
        <v>139285838.49000001</v>
      </c>
      <c r="L24" s="33">
        <v>50897620.32</v>
      </c>
      <c r="M24" s="33">
        <v>140557264.85000005</v>
      </c>
      <c r="N24" s="33">
        <v>136545526.94999999</v>
      </c>
      <c r="O24" s="33">
        <f t="shared" si="0"/>
        <v>1211985920.5700002</v>
      </c>
    </row>
    <row r="25" spans="2:15">
      <c r="B25" s="34" t="s">
        <v>16</v>
      </c>
      <c r="C25" s="33">
        <v>4014580075.0599995</v>
      </c>
      <c r="D25" s="33">
        <v>2626919766.29</v>
      </c>
      <c r="E25" s="33">
        <v>2720917947.1900005</v>
      </c>
      <c r="F25" s="33">
        <v>3753309478.7199993</v>
      </c>
      <c r="G25" s="33">
        <v>3297108687.9099998</v>
      </c>
      <c r="H25" s="33">
        <v>3503297096.6399999</v>
      </c>
      <c r="I25" s="33">
        <v>3293647350.4599991</v>
      </c>
      <c r="J25" s="33">
        <v>2712834303.5999999</v>
      </c>
      <c r="K25" s="33">
        <v>3054834015.2299995</v>
      </c>
      <c r="L25" s="33">
        <v>3099406070.5999999</v>
      </c>
      <c r="M25" s="33">
        <v>3705282219.8000002</v>
      </c>
      <c r="N25" s="33">
        <v>3973867026.7800012</v>
      </c>
      <c r="O25" s="33">
        <f t="shared" si="0"/>
        <v>39756004038.279999</v>
      </c>
    </row>
    <row r="26" spans="2:15">
      <c r="B26" s="206" t="s">
        <v>18</v>
      </c>
      <c r="C26" s="30">
        <v>15839241.909999998</v>
      </c>
      <c r="D26" s="30">
        <v>20382758.470000003</v>
      </c>
      <c r="E26" s="30">
        <v>16252716.73</v>
      </c>
      <c r="F26" s="30">
        <v>16344309.23</v>
      </c>
      <c r="G26" s="30">
        <v>14719796.640000001</v>
      </c>
      <c r="H26" s="30">
        <v>14159307.59</v>
      </c>
      <c r="I26" s="30">
        <v>20800110.939999998</v>
      </c>
      <c r="J26" s="30">
        <v>29096347.599999998</v>
      </c>
      <c r="K26" s="30">
        <v>15037121.809999999</v>
      </c>
      <c r="L26" s="30">
        <v>19424547.27</v>
      </c>
      <c r="M26" s="30">
        <v>16374448.380000001</v>
      </c>
      <c r="N26" s="30">
        <v>18651920.02</v>
      </c>
      <c r="O26" s="30">
        <f t="shared" si="0"/>
        <v>217082626.59000003</v>
      </c>
    </row>
    <row r="27" spans="2:15">
      <c r="B27" s="206" t="s">
        <v>17</v>
      </c>
      <c r="C27" s="30">
        <v>104146685.21999998</v>
      </c>
      <c r="D27" s="30">
        <v>56069575.350000001</v>
      </c>
      <c r="E27" s="30">
        <v>66794411.750000015</v>
      </c>
      <c r="F27" s="30">
        <v>75273240.999999985</v>
      </c>
      <c r="G27" s="30">
        <v>63814556.710000001</v>
      </c>
      <c r="H27" s="30">
        <v>65447718.029999986</v>
      </c>
      <c r="I27" s="30">
        <v>69840984.75999999</v>
      </c>
      <c r="J27" s="30">
        <v>65067374.229999997</v>
      </c>
      <c r="K27" s="30">
        <v>61669284.710000001</v>
      </c>
      <c r="L27" s="30">
        <v>58018138.939999998</v>
      </c>
      <c r="M27" s="30">
        <v>65152228.13000001</v>
      </c>
      <c r="N27" s="30">
        <v>82171504.480000004</v>
      </c>
      <c r="O27" s="30">
        <f t="shared" si="0"/>
        <v>833465703.31000006</v>
      </c>
    </row>
    <row r="28" spans="2:15">
      <c r="B28" s="206" t="s">
        <v>19</v>
      </c>
      <c r="C28" s="30">
        <v>262859091.12999997</v>
      </c>
      <c r="D28" s="30">
        <v>109785690.16</v>
      </c>
      <c r="E28" s="30">
        <v>42279014.380000003</v>
      </c>
      <c r="F28" s="30">
        <v>248586803.15000001</v>
      </c>
      <c r="G28" s="30">
        <v>69113733.13000001</v>
      </c>
      <c r="H28" s="30">
        <v>92602290.780000001</v>
      </c>
      <c r="I28" s="30">
        <v>328200205.44</v>
      </c>
      <c r="J28" s="30">
        <v>50694147.810000002</v>
      </c>
      <c r="K28" s="30">
        <v>99284818.129999995</v>
      </c>
      <c r="L28" s="30">
        <v>78747902.070000008</v>
      </c>
      <c r="M28" s="30">
        <v>79002916.719999999</v>
      </c>
      <c r="N28" s="30">
        <v>109367665.79000001</v>
      </c>
      <c r="O28" s="30">
        <f t="shared" si="0"/>
        <v>1570524278.6899996</v>
      </c>
    </row>
    <row r="29" spans="2:15">
      <c r="B29" s="206" t="s">
        <v>20</v>
      </c>
      <c r="C29" s="30">
        <v>149593819.34</v>
      </c>
      <c r="D29" s="30">
        <v>135859577.82999998</v>
      </c>
      <c r="E29" s="30">
        <v>136668628.19</v>
      </c>
      <c r="F29" s="30">
        <v>133343461.36999999</v>
      </c>
      <c r="G29" s="30">
        <v>127333197.90000001</v>
      </c>
      <c r="H29" s="30">
        <v>118087310.77000001</v>
      </c>
      <c r="I29" s="30">
        <v>121239884.78</v>
      </c>
      <c r="J29" s="30">
        <v>129354909</v>
      </c>
      <c r="K29" s="30">
        <v>121068121.25</v>
      </c>
      <c r="L29" s="30">
        <v>104102365.34999999</v>
      </c>
      <c r="M29" s="30">
        <v>92786256.180000007</v>
      </c>
      <c r="N29" s="30">
        <v>118978471.75</v>
      </c>
      <c r="O29" s="30">
        <f t="shared" si="0"/>
        <v>1488416003.7099998</v>
      </c>
    </row>
    <row r="30" spans="2:15">
      <c r="B30" s="206" t="s">
        <v>21</v>
      </c>
      <c r="C30" s="30">
        <v>1352695038.22</v>
      </c>
      <c r="D30" s="30">
        <v>995667313.31000006</v>
      </c>
      <c r="E30" s="30">
        <v>881496844.76999998</v>
      </c>
      <c r="F30" s="30">
        <v>1029766488.3199998</v>
      </c>
      <c r="G30" s="30">
        <v>967658912.74000001</v>
      </c>
      <c r="H30" s="30">
        <v>1259352241.3899999</v>
      </c>
      <c r="I30" s="30">
        <v>1034512338.9</v>
      </c>
      <c r="J30" s="30">
        <v>861787919.10000014</v>
      </c>
      <c r="K30" s="30">
        <v>947440798.8599999</v>
      </c>
      <c r="L30" s="30">
        <v>1097194673.98</v>
      </c>
      <c r="M30" s="30">
        <v>1152090510.9000001</v>
      </c>
      <c r="N30" s="30">
        <v>1258073501.6900003</v>
      </c>
      <c r="O30" s="30">
        <f t="shared" si="0"/>
        <v>12837736582.18</v>
      </c>
    </row>
    <row r="31" spans="2:15">
      <c r="B31" s="206" t="s">
        <v>22</v>
      </c>
      <c r="C31" s="30">
        <v>18011214.919999998</v>
      </c>
      <c r="D31" s="30">
        <v>14453238.99</v>
      </c>
      <c r="E31" s="30">
        <v>12157144.34</v>
      </c>
      <c r="F31" s="30">
        <v>15393313.5</v>
      </c>
      <c r="G31" s="30">
        <v>13312617.35</v>
      </c>
      <c r="H31" s="30">
        <v>4285781.76</v>
      </c>
      <c r="I31" s="30">
        <v>7268764.8700000001</v>
      </c>
      <c r="J31" s="30">
        <v>9328286.2699999996</v>
      </c>
      <c r="K31" s="30">
        <v>18853463.589999996</v>
      </c>
      <c r="L31" s="30">
        <v>15459681.85</v>
      </c>
      <c r="M31" s="30">
        <v>14276705.99</v>
      </c>
      <c r="N31" s="30">
        <v>41543207.289999999</v>
      </c>
      <c r="O31" s="30">
        <f t="shared" si="0"/>
        <v>184343420.72</v>
      </c>
    </row>
    <row r="32" spans="2:15">
      <c r="B32" s="206" t="s">
        <v>23</v>
      </c>
      <c r="C32" s="30">
        <v>180641251.39000002</v>
      </c>
      <c r="D32" s="30">
        <v>116192791.32000001</v>
      </c>
      <c r="E32" s="30">
        <v>151554908.88999999</v>
      </c>
      <c r="F32" s="30">
        <v>214389556.72999999</v>
      </c>
      <c r="G32" s="30">
        <v>171906602.06</v>
      </c>
      <c r="H32" s="30">
        <v>157180547.77000004</v>
      </c>
      <c r="I32" s="30">
        <v>181929362.16999999</v>
      </c>
      <c r="J32" s="30">
        <v>118392507.44999999</v>
      </c>
      <c r="K32" s="30">
        <v>98490485.280000001</v>
      </c>
      <c r="L32" s="30">
        <v>102671247.79000001</v>
      </c>
      <c r="M32" s="30">
        <v>145411035.95000002</v>
      </c>
      <c r="N32" s="30">
        <v>154753578.53</v>
      </c>
      <c r="O32" s="30">
        <f t="shared" si="0"/>
        <v>1793513875.3300002</v>
      </c>
    </row>
    <row r="33" spans="2:15">
      <c r="B33" s="206" t="s">
        <v>24</v>
      </c>
      <c r="C33" s="30">
        <v>9632919.1999999993</v>
      </c>
      <c r="D33" s="30">
        <v>10724590.950000001</v>
      </c>
      <c r="E33" s="30">
        <v>14559726.120000001</v>
      </c>
      <c r="F33" s="30">
        <v>15846766.02</v>
      </c>
      <c r="G33" s="30">
        <v>15277661.119999999</v>
      </c>
      <c r="H33" s="30">
        <v>10210726.15</v>
      </c>
      <c r="I33" s="30">
        <v>15057091.559999997</v>
      </c>
      <c r="J33" s="30">
        <v>22465666.869999997</v>
      </c>
      <c r="K33" s="30">
        <v>17303291.969999999</v>
      </c>
      <c r="L33" s="30">
        <v>15618742.289999999</v>
      </c>
      <c r="M33" s="30">
        <v>19355360.509999998</v>
      </c>
      <c r="N33" s="30">
        <v>15978239.019999998</v>
      </c>
      <c r="O33" s="30">
        <f t="shared" si="0"/>
        <v>182030781.77999997</v>
      </c>
    </row>
    <row r="34" spans="2:15">
      <c r="B34" s="206" t="s">
        <v>25</v>
      </c>
      <c r="C34" s="30">
        <v>29728744.710000001</v>
      </c>
      <c r="D34" s="30">
        <v>26762740.419999998</v>
      </c>
      <c r="E34" s="30">
        <v>28337084.449999999</v>
      </c>
      <c r="F34" s="30">
        <v>27059490.390000001</v>
      </c>
      <c r="G34" s="30">
        <v>24156430.870000005</v>
      </c>
      <c r="H34" s="30">
        <v>33434823.82</v>
      </c>
      <c r="I34" s="30">
        <v>28538606.030000001</v>
      </c>
      <c r="J34" s="30">
        <v>31633980.059999999</v>
      </c>
      <c r="K34" s="30">
        <v>23638463.459999997</v>
      </c>
      <c r="L34" s="30">
        <v>19742017.949999999</v>
      </c>
      <c r="M34" s="30">
        <v>24506271.969999999</v>
      </c>
      <c r="N34" s="30">
        <v>27732189.509999998</v>
      </c>
      <c r="O34" s="30">
        <f t="shared" si="0"/>
        <v>325270843.63999999</v>
      </c>
    </row>
    <row r="35" spans="2:15">
      <c r="B35" s="206" t="s">
        <v>26</v>
      </c>
      <c r="C35" s="30">
        <v>10732233.33</v>
      </c>
      <c r="D35" s="30">
        <v>13332046.600000001</v>
      </c>
      <c r="E35" s="30">
        <v>2223588.09</v>
      </c>
      <c r="F35" s="30">
        <v>5265379.99</v>
      </c>
      <c r="G35" s="30">
        <v>13230542.270000001</v>
      </c>
      <c r="H35" s="30">
        <v>11494226.75</v>
      </c>
      <c r="I35" s="30">
        <v>11012707.050000001</v>
      </c>
      <c r="J35" s="30">
        <v>8341260.129999999</v>
      </c>
      <c r="K35" s="30">
        <v>11171991.250000002</v>
      </c>
      <c r="L35" s="30">
        <v>11364208.68</v>
      </c>
      <c r="M35" s="30">
        <v>15260913.239999998</v>
      </c>
      <c r="N35" s="30">
        <v>16197620.16</v>
      </c>
      <c r="O35" s="30">
        <f t="shared" si="0"/>
        <v>129626717.53999998</v>
      </c>
    </row>
    <row r="36" spans="2:15">
      <c r="B36" s="206" t="s">
        <v>27</v>
      </c>
      <c r="C36" s="30">
        <v>54218247.810000002</v>
      </c>
      <c r="D36" s="30">
        <v>32092978.099999998</v>
      </c>
      <c r="E36" s="30">
        <v>32648930.110000003</v>
      </c>
      <c r="F36" s="30">
        <v>71988010.469999999</v>
      </c>
      <c r="G36" s="30">
        <v>52433232.530000001</v>
      </c>
      <c r="H36" s="30">
        <v>47099380.900000006</v>
      </c>
      <c r="I36" s="30">
        <v>65485291.770000003</v>
      </c>
      <c r="J36" s="30">
        <v>56317436.149999991</v>
      </c>
      <c r="K36" s="30">
        <v>23166843.949999999</v>
      </c>
      <c r="L36" s="30">
        <v>26202487.27</v>
      </c>
      <c r="M36" s="30">
        <v>29953176.48</v>
      </c>
      <c r="N36" s="30">
        <v>29172866.919999998</v>
      </c>
      <c r="O36" s="30">
        <f t="shared" si="0"/>
        <v>520778882.45999998</v>
      </c>
    </row>
    <row r="37" spans="2:15">
      <c r="B37" s="206" t="s">
        <v>28</v>
      </c>
      <c r="C37" s="30">
        <v>259148402.87</v>
      </c>
      <c r="D37" s="30">
        <v>181747669.05000001</v>
      </c>
      <c r="E37" s="30">
        <v>328535071.17000002</v>
      </c>
      <c r="F37" s="30">
        <v>330798143.30000001</v>
      </c>
      <c r="G37" s="30">
        <v>362331222.51000005</v>
      </c>
      <c r="H37" s="30">
        <v>349245031.80000001</v>
      </c>
      <c r="I37" s="30">
        <v>336559820.16000003</v>
      </c>
      <c r="J37" s="30">
        <v>212741798.94</v>
      </c>
      <c r="K37" s="30">
        <v>231243187.66</v>
      </c>
      <c r="L37" s="30">
        <v>265693877.18000001</v>
      </c>
      <c r="M37" s="30">
        <v>197615617.90000004</v>
      </c>
      <c r="N37" s="30">
        <v>252710511.98000002</v>
      </c>
      <c r="O37" s="30">
        <f t="shared" si="0"/>
        <v>3308370354.52</v>
      </c>
    </row>
    <row r="38" spans="2:15">
      <c r="B38" s="206" t="s">
        <v>29</v>
      </c>
      <c r="C38" s="30">
        <v>295273253.04000002</v>
      </c>
      <c r="D38" s="30">
        <v>118339140.38</v>
      </c>
      <c r="E38" s="30">
        <v>147801779.55000001</v>
      </c>
      <c r="F38" s="30">
        <v>103242622.16</v>
      </c>
      <c r="G38" s="30">
        <v>152783649.71000001</v>
      </c>
      <c r="H38" s="30">
        <v>77475940.730000004</v>
      </c>
      <c r="I38" s="30">
        <v>184041906.43999997</v>
      </c>
      <c r="J38" s="30">
        <v>176417343.45000002</v>
      </c>
      <c r="K38" s="30">
        <v>135801939.67000002</v>
      </c>
      <c r="L38" s="30">
        <v>114075472.92</v>
      </c>
      <c r="M38" s="30">
        <v>163210447.96000004</v>
      </c>
      <c r="N38" s="30">
        <v>227897658.88999999</v>
      </c>
      <c r="O38" s="30">
        <f t="shared" si="0"/>
        <v>1896361154.9000001</v>
      </c>
    </row>
    <row r="39" spans="2:15">
      <c r="B39" s="206" t="s">
        <v>30</v>
      </c>
      <c r="C39" s="30">
        <v>35557989.989999995</v>
      </c>
      <c r="D39" s="30">
        <v>18820620.080000002</v>
      </c>
      <c r="E39" s="30">
        <v>24445564.379999999</v>
      </c>
      <c r="F39" s="30">
        <v>22521150.5</v>
      </c>
      <c r="G39" s="30">
        <v>24010561.990000006</v>
      </c>
      <c r="H39" s="30">
        <v>44900489.620000005</v>
      </c>
      <c r="I39" s="30">
        <v>37884848.5</v>
      </c>
      <c r="J39" s="30">
        <v>43883372.220000006</v>
      </c>
      <c r="K39" s="30">
        <v>29670372.610000007</v>
      </c>
      <c r="L39" s="30">
        <v>21315054.190000001</v>
      </c>
      <c r="M39" s="30">
        <v>28759960.189999998</v>
      </c>
      <c r="N39" s="30">
        <v>45185730.069999993</v>
      </c>
      <c r="O39" s="30">
        <f t="shared" si="0"/>
        <v>376955714.33999997</v>
      </c>
    </row>
    <row r="40" spans="2:15">
      <c r="B40" s="206" t="s">
        <v>31</v>
      </c>
      <c r="C40" s="30">
        <v>16098157.399999997</v>
      </c>
      <c r="D40" s="30">
        <v>9089971.8100000005</v>
      </c>
      <c r="E40" s="30">
        <v>17508628.93</v>
      </c>
      <c r="F40" s="30">
        <v>23818440.399999999</v>
      </c>
      <c r="G40" s="30">
        <v>16133023.18</v>
      </c>
      <c r="H40" s="30">
        <v>14156196.359999999</v>
      </c>
      <c r="I40" s="30">
        <v>9747113.5599999987</v>
      </c>
      <c r="J40" s="30">
        <v>17310224.489999998</v>
      </c>
      <c r="K40" s="30">
        <v>14882172.170000002</v>
      </c>
      <c r="L40" s="30">
        <v>17593032.199999999</v>
      </c>
      <c r="M40" s="30">
        <v>19536009.060000002</v>
      </c>
      <c r="N40" s="30">
        <v>19972477.809999999</v>
      </c>
      <c r="O40" s="30">
        <f t="shared" si="0"/>
        <v>195845447.37</v>
      </c>
    </row>
    <row r="41" spans="2:15">
      <c r="B41" s="206" t="s">
        <v>32</v>
      </c>
      <c r="C41" s="30">
        <v>15806500.279999999</v>
      </c>
      <c r="D41" s="30">
        <v>4483838.09</v>
      </c>
      <c r="E41" s="30">
        <v>18858961.66</v>
      </c>
      <c r="F41" s="30">
        <v>7992040.5499999998</v>
      </c>
      <c r="G41" s="30">
        <v>10876353.899999999</v>
      </c>
      <c r="H41" s="30">
        <v>14639783.970000001</v>
      </c>
      <c r="I41" s="30">
        <v>9418401.9499999993</v>
      </c>
      <c r="J41" s="30">
        <v>17568521.380000003</v>
      </c>
      <c r="K41" s="30">
        <v>5349698.29</v>
      </c>
      <c r="L41" s="30">
        <v>16323122.67</v>
      </c>
      <c r="M41" s="30">
        <v>13621156.34</v>
      </c>
      <c r="N41" s="30">
        <v>24977975.82</v>
      </c>
      <c r="O41" s="30">
        <f t="shared" si="0"/>
        <v>159916354.90000001</v>
      </c>
    </row>
    <row r="42" spans="2:15">
      <c r="B42" s="206" t="s">
        <v>33</v>
      </c>
      <c r="C42" s="30">
        <v>65522988.659999996</v>
      </c>
      <c r="D42" s="30">
        <v>38845819.31000001</v>
      </c>
      <c r="E42" s="30">
        <v>39687796.170000002</v>
      </c>
      <c r="F42" s="30">
        <v>36129509.999999993</v>
      </c>
      <c r="G42" s="30">
        <v>57101362.889999993</v>
      </c>
      <c r="H42" s="30">
        <v>49658981.079999991</v>
      </c>
      <c r="I42" s="30">
        <v>47682426.959999993</v>
      </c>
      <c r="J42" s="30">
        <v>57069570.640000001</v>
      </c>
      <c r="K42" s="30">
        <v>57976702.579999998</v>
      </c>
      <c r="L42" s="30">
        <v>48554496.819999993</v>
      </c>
      <c r="M42" s="30">
        <v>53464330.300000012</v>
      </c>
      <c r="N42" s="30">
        <v>61960638.420000002</v>
      </c>
      <c r="O42" s="30">
        <f t="shared" si="0"/>
        <v>613654623.8299998</v>
      </c>
    </row>
    <row r="43" spans="2:15">
      <c r="B43" s="206" t="s">
        <v>34</v>
      </c>
      <c r="C43" s="30">
        <v>757524.3600000001</v>
      </c>
      <c r="D43" s="30">
        <v>656316.43999999994</v>
      </c>
      <c r="E43" s="30">
        <v>388006.95</v>
      </c>
      <c r="F43" s="30">
        <v>778999.13000000012</v>
      </c>
      <c r="G43" s="30">
        <v>1591256.3800000001</v>
      </c>
      <c r="H43" s="30">
        <v>1616223.18</v>
      </c>
      <c r="I43" s="30">
        <v>630325.32999999996</v>
      </c>
      <c r="J43" s="30">
        <v>904631.84</v>
      </c>
      <c r="K43" s="30">
        <v>732450.1</v>
      </c>
      <c r="L43" s="30">
        <v>1230668.8999999999</v>
      </c>
      <c r="M43" s="30">
        <v>1270988.33</v>
      </c>
      <c r="N43" s="30">
        <v>643811.22000000009</v>
      </c>
      <c r="O43" s="30">
        <f t="shared" si="0"/>
        <v>11201202.16</v>
      </c>
    </row>
    <row r="44" spans="2:15">
      <c r="B44" s="206" t="s">
        <v>35</v>
      </c>
      <c r="C44" s="30">
        <v>41598971.409999989</v>
      </c>
      <c r="D44" s="30">
        <v>39926304.210000001</v>
      </c>
      <c r="E44" s="30">
        <v>47037574.880000003</v>
      </c>
      <c r="F44" s="30">
        <v>44508373.609999999</v>
      </c>
      <c r="G44" s="30">
        <v>37629143.089999996</v>
      </c>
      <c r="H44" s="30">
        <v>40770960.899999999</v>
      </c>
      <c r="I44" s="30">
        <v>43652202.520000003</v>
      </c>
      <c r="J44" s="30">
        <v>31261276.57</v>
      </c>
      <c r="K44" s="30">
        <v>34523962.879999995</v>
      </c>
      <c r="L44" s="30">
        <v>61872658.440000005</v>
      </c>
      <c r="M44" s="30">
        <v>40994296.880000003</v>
      </c>
      <c r="N44" s="30">
        <v>60902717.25</v>
      </c>
      <c r="O44" s="30">
        <f t="shared" si="0"/>
        <v>524678442.63999999</v>
      </c>
    </row>
    <row r="45" spans="2:15">
      <c r="B45" s="206" t="s">
        <v>36</v>
      </c>
      <c r="C45" s="30">
        <v>58347044.210000001</v>
      </c>
      <c r="D45" s="30">
        <v>15475350.380000001</v>
      </c>
      <c r="E45" s="30">
        <v>23916436.809999995</v>
      </c>
      <c r="F45" s="30">
        <v>22122131.899999999</v>
      </c>
      <c r="G45" s="30">
        <v>25787176.760000005</v>
      </c>
      <c r="H45" s="30">
        <v>31080425.739999995</v>
      </c>
      <c r="I45" s="30">
        <v>30420485.219999995</v>
      </c>
      <c r="J45" s="30">
        <v>47771492.960000001</v>
      </c>
      <c r="K45" s="30">
        <v>48841850.340000011</v>
      </c>
      <c r="L45" s="30">
        <v>46244506.219999999</v>
      </c>
      <c r="M45" s="30">
        <v>37378602.889999993</v>
      </c>
      <c r="N45" s="30">
        <v>42953842.00999999</v>
      </c>
      <c r="O45" s="30">
        <f t="shared" si="0"/>
        <v>430339345.44000006</v>
      </c>
    </row>
    <row r="46" spans="2:15">
      <c r="B46" s="206" t="s">
        <v>37</v>
      </c>
      <c r="C46" s="30">
        <v>171638630.32999998</v>
      </c>
      <c r="D46" s="30">
        <v>90972742.5</v>
      </c>
      <c r="E46" s="30">
        <v>96694543.359999999</v>
      </c>
      <c r="F46" s="30">
        <v>139702870.46000001</v>
      </c>
      <c r="G46" s="30">
        <v>93934548.230000004</v>
      </c>
      <c r="H46" s="30">
        <v>76755105.839999989</v>
      </c>
      <c r="I46" s="30">
        <v>96776072.850000009</v>
      </c>
      <c r="J46" s="30">
        <v>98432049.550000012</v>
      </c>
      <c r="K46" s="30">
        <v>80180023.430000007</v>
      </c>
      <c r="L46" s="30">
        <v>178405436.38</v>
      </c>
      <c r="M46" s="30">
        <v>433203475.13</v>
      </c>
      <c r="N46" s="30">
        <v>306904371.42000014</v>
      </c>
      <c r="O46" s="30">
        <f t="shared" si="0"/>
        <v>1863599869.4800005</v>
      </c>
    </row>
    <row r="47" spans="2:15">
      <c r="B47" s="206" t="s">
        <v>38</v>
      </c>
      <c r="C47" s="30">
        <v>221475053.33000001</v>
      </c>
      <c r="D47" s="30">
        <v>161193327.46000001</v>
      </c>
      <c r="E47" s="30">
        <v>33803707.57</v>
      </c>
      <c r="F47" s="30">
        <v>520761918.90000004</v>
      </c>
      <c r="G47" s="30">
        <v>408520486.51999998</v>
      </c>
      <c r="H47" s="30">
        <v>345344360.46999997</v>
      </c>
      <c r="I47" s="30">
        <v>81886863.189999998</v>
      </c>
      <c r="J47" s="30">
        <v>94592841.390000001</v>
      </c>
      <c r="K47" s="30">
        <v>325450809.98000002</v>
      </c>
      <c r="L47" s="30">
        <v>172122300.21000001</v>
      </c>
      <c r="M47" s="30">
        <v>441976123.37999994</v>
      </c>
      <c r="N47" s="30">
        <v>387590222.91000003</v>
      </c>
      <c r="O47" s="30">
        <f t="shared" si="0"/>
        <v>3194718015.3100004</v>
      </c>
    </row>
    <row r="48" spans="2:15">
      <c r="B48" s="206" t="s">
        <v>39</v>
      </c>
      <c r="C48" s="30">
        <v>645257071.99999976</v>
      </c>
      <c r="D48" s="30">
        <v>416045365.0800001</v>
      </c>
      <c r="E48" s="30">
        <v>557266877.93999994</v>
      </c>
      <c r="F48" s="30">
        <v>647676457.63999975</v>
      </c>
      <c r="G48" s="30">
        <v>573452619.43000007</v>
      </c>
      <c r="H48" s="30">
        <v>644299241.23999977</v>
      </c>
      <c r="I48" s="30">
        <v>531061535.50999981</v>
      </c>
      <c r="J48" s="30">
        <v>532401345.49999982</v>
      </c>
      <c r="K48" s="30">
        <v>653056161.25999987</v>
      </c>
      <c r="L48" s="30">
        <v>607429431.02999997</v>
      </c>
      <c r="M48" s="30">
        <v>620081386.98999989</v>
      </c>
      <c r="N48" s="30">
        <v>669546303.81999993</v>
      </c>
      <c r="O48" s="30">
        <f t="shared" si="0"/>
        <v>7097573797.4399986</v>
      </c>
    </row>
    <row r="49" spans="2:15" ht="15.75" thickBot="1">
      <c r="B49" s="26" t="s">
        <v>40</v>
      </c>
      <c r="C49" s="35">
        <v>10856178445.719999</v>
      </c>
      <c r="D49" s="35">
        <v>8593641900.5400009</v>
      </c>
      <c r="E49" s="35">
        <v>8423037495.2099991</v>
      </c>
      <c r="F49" s="35">
        <v>9490641710.0799999</v>
      </c>
      <c r="G49" s="35">
        <v>8964116420.2700005</v>
      </c>
      <c r="H49" s="35">
        <v>9272661014.4300003</v>
      </c>
      <c r="I49" s="35">
        <v>9087218779.3900032</v>
      </c>
      <c r="J49" s="35">
        <v>9869038399.3500004</v>
      </c>
      <c r="K49" s="35">
        <v>9405217832.3499985</v>
      </c>
      <c r="L49" s="35">
        <v>8386400852.6000004</v>
      </c>
      <c r="M49" s="35">
        <v>9219657195.9400005</v>
      </c>
      <c r="N49" s="35">
        <v>10383931596.379999</v>
      </c>
      <c r="O49" s="35">
        <f t="shared" si="0"/>
        <v>111951741642.26004</v>
      </c>
    </row>
    <row r="50" spans="2:15">
      <c r="B50" s="31" t="s">
        <v>41</v>
      </c>
      <c r="C50" s="32">
        <v>35316426.93</v>
      </c>
      <c r="D50" s="32">
        <v>31887539.750000004</v>
      </c>
      <c r="E50" s="32">
        <v>40506452.869999997</v>
      </c>
      <c r="F50" s="32">
        <v>37651411.439999998</v>
      </c>
      <c r="G50" s="32">
        <v>35532756.350000001</v>
      </c>
      <c r="H50" s="32">
        <v>42386655.619999997</v>
      </c>
      <c r="I50" s="32">
        <v>39321894.949999996</v>
      </c>
      <c r="J50" s="32">
        <v>33274614.620000001</v>
      </c>
      <c r="K50" s="32">
        <v>36519359.240000002</v>
      </c>
      <c r="L50" s="32">
        <v>47478941.960000008</v>
      </c>
      <c r="M50" s="32">
        <v>42757244.740000002</v>
      </c>
      <c r="N50" s="32">
        <v>38055429.240000002</v>
      </c>
      <c r="O50" s="32">
        <f t="shared" si="0"/>
        <v>460688727.71000004</v>
      </c>
    </row>
    <row r="51" spans="2:15">
      <c r="B51" s="34" t="s">
        <v>42</v>
      </c>
      <c r="C51" s="33">
        <v>472352339.55000001</v>
      </c>
      <c r="D51" s="33">
        <v>332512900.58000004</v>
      </c>
      <c r="E51" s="33">
        <v>404355333.89999998</v>
      </c>
      <c r="F51" s="33">
        <v>390738201.35000002</v>
      </c>
      <c r="G51" s="33">
        <v>365862291.89000005</v>
      </c>
      <c r="H51" s="33">
        <v>408986977.70999998</v>
      </c>
      <c r="I51" s="33">
        <v>413344962.61000001</v>
      </c>
      <c r="J51" s="33">
        <v>426845018.13000005</v>
      </c>
      <c r="K51" s="33">
        <v>398631843.42000002</v>
      </c>
      <c r="L51" s="33">
        <v>386150924.78999996</v>
      </c>
      <c r="M51" s="33">
        <v>415075175.12</v>
      </c>
      <c r="N51" s="33">
        <v>484684965.87000006</v>
      </c>
      <c r="O51" s="33">
        <f t="shared" si="0"/>
        <v>4899540934.9200001</v>
      </c>
    </row>
    <row r="52" spans="2:15">
      <c r="B52" s="34" t="s">
        <v>43</v>
      </c>
      <c r="C52" s="33">
        <v>4181097747.2299986</v>
      </c>
      <c r="D52" s="33">
        <v>2750013429.1200004</v>
      </c>
      <c r="E52" s="33">
        <v>2732125046.7400012</v>
      </c>
      <c r="F52" s="33">
        <v>3012540789.3199983</v>
      </c>
      <c r="G52" s="33">
        <v>2935707729.7599993</v>
      </c>
      <c r="H52" s="33">
        <v>3296041460.650001</v>
      </c>
      <c r="I52" s="33">
        <v>2806387649.1200037</v>
      </c>
      <c r="J52" s="33">
        <v>3250693636.2600012</v>
      </c>
      <c r="K52" s="33">
        <v>2933414826.7299981</v>
      </c>
      <c r="L52" s="33">
        <v>2709052887.369998</v>
      </c>
      <c r="M52" s="33">
        <v>3061242437.2800002</v>
      </c>
      <c r="N52" s="33">
        <v>3625814318.9399996</v>
      </c>
      <c r="O52" s="33">
        <f t="shared" si="0"/>
        <v>37294131958.520004</v>
      </c>
    </row>
    <row r="53" spans="2:15">
      <c r="B53" s="206" t="s">
        <v>44</v>
      </c>
      <c r="C53" s="30">
        <v>94742416.489999995</v>
      </c>
      <c r="D53" s="30">
        <v>90872520.890000001</v>
      </c>
      <c r="E53" s="30">
        <v>86373040.859999999</v>
      </c>
      <c r="F53" s="30">
        <v>112837727.27999999</v>
      </c>
      <c r="G53" s="30">
        <v>105133723.57999997</v>
      </c>
      <c r="H53" s="30">
        <v>86552347.25999999</v>
      </c>
      <c r="I53" s="30">
        <v>104119786.43999998</v>
      </c>
      <c r="J53" s="30">
        <v>114665554.66</v>
      </c>
      <c r="K53" s="30">
        <v>79007737.750000015</v>
      </c>
      <c r="L53" s="30">
        <v>85165966.340000018</v>
      </c>
      <c r="M53" s="30">
        <v>91089080.130000025</v>
      </c>
      <c r="N53" s="30">
        <v>111867100.74999999</v>
      </c>
      <c r="O53" s="30">
        <f t="shared" si="0"/>
        <v>1162427002.4299998</v>
      </c>
    </row>
    <row r="54" spans="2:15">
      <c r="B54" s="206" t="s">
        <v>45</v>
      </c>
      <c r="C54" s="30">
        <v>851267433.98999989</v>
      </c>
      <c r="D54" s="30">
        <v>408804311.59000003</v>
      </c>
      <c r="E54" s="30">
        <v>538806987.53999984</v>
      </c>
      <c r="F54" s="30">
        <v>515346515.05000001</v>
      </c>
      <c r="G54" s="30">
        <v>459518923.30000001</v>
      </c>
      <c r="H54" s="30">
        <v>586432628.9799999</v>
      </c>
      <c r="I54" s="30">
        <v>523801888.72999996</v>
      </c>
      <c r="J54" s="30">
        <v>618050948.31999981</v>
      </c>
      <c r="K54" s="30">
        <v>564885204.11000001</v>
      </c>
      <c r="L54" s="30">
        <v>375518677.71999991</v>
      </c>
      <c r="M54" s="30">
        <v>574309934.80999994</v>
      </c>
      <c r="N54" s="30">
        <v>610140813.28999996</v>
      </c>
      <c r="O54" s="30">
        <f t="shared" si="0"/>
        <v>6626884267.4299994</v>
      </c>
    </row>
    <row r="55" spans="2:15">
      <c r="B55" s="206" t="s">
        <v>46</v>
      </c>
      <c r="C55" s="30">
        <v>3235087896.749999</v>
      </c>
      <c r="D55" s="30">
        <v>2250336596.6400003</v>
      </c>
      <c r="E55" s="30">
        <v>2106945018.3400013</v>
      </c>
      <c r="F55" s="30">
        <v>2384356546.9899979</v>
      </c>
      <c r="G55" s="30">
        <v>2371055082.8799992</v>
      </c>
      <c r="H55" s="30">
        <v>2623056484.4100013</v>
      </c>
      <c r="I55" s="30">
        <v>2178465973.9500036</v>
      </c>
      <c r="J55" s="30">
        <v>2517977133.2800012</v>
      </c>
      <c r="K55" s="30">
        <v>2289521884.8699985</v>
      </c>
      <c r="L55" s="30">
        <v>2248368243.309998</v>
      </c>
      <c r="M55" s="30">
        <v>2395843422.3400002</v>
      </c>
      <c r="N55" s="30">
        <v>2903806404.8999996</v>
      </c>
      <c r="O55" s="30">
        <f t="shared" si="0"/>
        <v>29504820688.660004</v>
      </c>
    </row>
    <row r="56" spans="2:15">
      <c r="B56" s="34" t="s">
        <v>47</v>
      </c>
      <c r="C56" s="33">
        <v>1026997127.58</v>
      </c>
      <c r="D56" s="33">
        <v>998862568.77000022</v>
      </c>
      <c r="E56" s="33">
        <v>968176953.82999992</v>
      </c>
      <c r="F56" s="33">
        <v>996202524.10000002</v>
      </c>
      <c r="G56" s="33">
        <v>1068615816.89</v>
      </c>
      <c r="H56" s="33">
        <v>884529437.7099998</v>
      </c>
      <c r="I56" s="33">
        <v>850952382.27999997</v>
      </c>
      <c r="J56" s="33">
        <v>970471907.03999996</v>
      </c>
      <c r="K56" s="33">
        <v>929961291.79999983</v>
      </c>
      <c r="L56" s="33">
        <v>979991944.5</v>
      </c>
      <c r="M56" s="33">
        <v>1137183381.77</v>
      </c>
      <c r="N56" s="33">
        <v>1032120460.4899999</v>
      </c>
      <c r="O56" s="33">
        <f t="shared" si="0"/>
        <v>11844065796.76</v>
      </c>
    </row>
    <row r="57" spans="2:15">
      <c r="B57" s="34" t="s">
        <v>48</v>
      </c>
      <c r="C57" s="33">
        <v>163007809.50999999</v>
      </c>
      <c r="D57" s="33">
        <v>77915260.470000014</v>
      </c>
      <c r="E57" s="33">
        <v>112521101.20000002</v>
      </c>
      <c r="F57" s="33">
        <v>102982187.61</v>
      </c>
      <c r="G57" s="33">
        <v>80927468.61999999</v>
      </c>
      <c r="H57" s="33">
        <v>103606825.76999998</v>
      </c>
      <c r="I57" s="33">
        <v>130383216.53999999</v>
      </c>
      <c r="J57" s="33">
        <v>104888655.49000001</v>
      </c>
      <c r="K57" s="33">
        <v>81856473.129999965</v>
      </c>
      <c r="L57" s="33">
        <v>110128064.83</v>
      </c>
      <c r="M57" s="33">
        <v>122613787.17999999</v>
      </c>
      <c r="N57" s="33">
        <v>99532713.360000014</v>
      </c>
      <c r="O57" s="33">
        <f t="shared" si="0"/>
        <v>1290363563.71</v>
      </c>
    </row>
    <row r="58" spans="2:15">
      <c r="B58" s="34" t="s">
        <v>49</v>
      </c>
      <c r="C58" s="33">
        <v>1848434597.5799997</v>
      </c>
      <c r="D58" s="33">
        <v>2079583343.6900005</v>
      </c>
      <c r="E58" s="33">
        <v>1875830012.9399998</v>
      </c>
      <c r="F58" s="33">
        <v>1979735014.9400003</v>
      </c>
      <c r="G58" s="33">
        <v>1922479287.3499997</v>
      </c>
      <c r="H58" s="33">
        <v>1769703307.5599999</v>
      </c>
      <c r="I58" s="33">
        <v>1846101551.1099999</v>
      </c>
      <c r="J58" s="33">
        <v>2181936604.5099998</v>
      </c>
      <c r="K58" s="33">
        <v>1813889220.9599996</v>
      </c>
      <c r="L58" s="33">
        <v>1350868076.3700001</v>
      </c>
      <c r="M58" s="33">
        <v>1616568632.9699998</v>
      </c>
      <c r="N58" s="33">
        <v>1640117689.0699997</v>
      </c>
      <c r="O58" s="33">
        <f t="shared" si="0"/>
        <v>21925247339.049999</v>
      </c>
    </row>
    <row r="59" spans="2:15">
      <c r="B59" s="34" t="s">
        <v>50</v>
      </c>
      <c r="C59" s="33">
        <v>512491835.20000058</v>
      </c>
      <c r="D59" s="33">
        <v>335402432.42000014</v>
      </c>
      <c r="E59" s="33">
        <v>329450740.98999882</v>
      </c>
      <c r="F59" s="33">
        <v>579055088.4700017</v>
      </c>
      <c r="G59" s="33">
        <v>274247997.60999984</v>
      </c>
      <c r="H59" s="33">
        <v>388213191.89999956</v>
      </c>
      <c r="I59" s="33">
        <v>491527762.47999853</v>
      </c>
      <c r="J59" s="33">
        <v>350005056.62000006</v>
      </c>
      <c r="K59" s="33">
        <v>562318990.90000057</v>
      </c>
      <c r="L59" s="33">
        <v>341193296.21000147</v>
      </c>
      <c r="M59" s="33">
        <v>289963599.54999924</v>
      </c>
      <c r="N59" s="33">
        <v>586846081.5300014</v>
      </c>
      <c r="O59" s="33">
        <f t="shared" si="0"/>
        <v>5040716073.880002</v>
      </c>
    </row>
    <row r="60" spans="2:15">
      <c r="B60" s="34" t="s">
        <v>51</v>
      </c>
      <c r="C60" s="33">
        <v>20312666.340000004</v>
      </c>
      <c r="D60" s="33">
        <v>13433111.91</v>
      </c>
      <c r="E60" s="33">
        <v>15273286.810000001</v>
      </c>
      <c r="F60" s="33">
        <v>17053076.82</v>
      </c>
      <c r="G60" s="33">
        <v>16466449.48</v>
      </c>
      <c r="H60" s="33">
        <v>19835120.209999997</v>
      </c>
      <c r="I60" s="33">
        <v>19870490.050000001</v>
      </c>
      <c r="J60" s="33">
        <v>17525547.589999996</v>
      </c>
      <c r="K60" s="33">
        <v>24739811.600000001</v>
      </c>
      <c r="L60" s="33">
        <v>20882945.309999999</v>
      </c>
      <c r="M60" s="33">
        <v>24458154.760000005</v>
      </c>
      <c r="N60" s="33">
        <v>23866189.800000004</v>
      </c>
      <c r="O60" s="33">
        <f t="shared" si="0"/>
        <v>233716850.68000001</v>
      </c>
    </row>
    <row r="61" spans="2:15">
      <c r="B61" s="34" t="s">
        <v>52</v>
      </c>
      <c r="C61" s="33">
        <v>51233868.210000001</v>
      </c>
      <c r="D61" s="33">
        <v>46081777.850000001</v>
      </c>
      <c r="E61" s="33">
        <v>45514348.810000002</v>
      </c>
      <c r="F61" s="33">
        <v>51046640.81000001</v>
      </c>
      <c r="G61" s="33">
        <v>45497935.289999999</v>
      </c>
      <c r="H61" s="33">
        <v>51036944.390000001</v>
      </c>
      <c r="I61" s="33">
        <v>50575740.819999993</v>
      </c>
      <c r="J61" s="33">
        <v>46623377.379999988</v>
      </c>
      <c r="K61" s="33">
        <v>49209614.070000008</v>
      </c>
      <c r="L61" s="33">
        <v>47849691.719999999</v>
      </c>
      <c r="M61" s="33">
        <v>47828819.399999999</v>
      </c>
      <c r="N61" s="33">
        <v>45753645.839999996</v>
      </c>
      <c r="O61" s="33">
        <f t="shared" si="0"/>
        <v>578252404.59000003</v>
      </c>
    </row>
    <row r="62" spans="2:15">
      <c r="B62" s="34" t="s">
        <v>53</v>
      </c>
      <c r="C62" s="33">
        <v>833275797.6099999</v>
      </c>
      <c r="D62" s="33">
        <v>924783158.33000004</v>
      </c>
      <c r="E62" s="33">
        <v>857329066.58999991</v>
      </c>
      <c r="F62" s="33">
        <v>1026726176.48</v>
      </c>
      <c r="G62" s="33">
        <v>1015872940.6500002</v>
      </c>
      <c r="H62" s="33">
        <v>1002407461.16</v>
      </c>
      <c r="I62" s="33">
        <v>1069588811.5700002</v>
      </c>
      <c r="J62" s="33">
        <v>1167583724.2</v>
      </c>
      <c r="K62" s="33">
        <v>1313061628.1599996</v>
      </c>
      <c r="L62" s="33">
        <v>1144159575.2</v>
      </c>
      <c r="M62" s="33">
        <v>1085866573.6800003</v>
      </c>
      <c r="N62" s="33">
        <v>1069471868.9</v>
      </c>
      <c r="O62" s="33">
        <f t="shared" si="0"/>
        <v>12510126782.529999</v>
      </c>
    </row>
    <row r="63" spans="2:15">
      <c r="B63" s="34" t="s">
        <v>54</v>
      </c>
      <c r="C63" s="33">
        <v>1711658229.98</v>
      </c>
      <c r="D63" s="33">
        <v>1003166377.6500001</v>
      </c>
      <c r="E63" s="33">
        <v>1041955150.5300001</v>
      </c>
      <c r="F63" s="33">
        <v>1296910598.7400002</v>
      </c>
      <c r="G63" s="33">
        <v>1202905746.3799999</v>
      </c>
      <c r="H63" s="33">
        <v>1305913631.7500005</v>
      </c>
      <c r="I63" s="33">
        <v>1369164317.8600006</v>
      </c>
      <c r="J63" s="33">
        <v>1319190257.5100007</v>
      </c>
      <c r="K63" s="33">
        <v>1261614772.3400011</v>
      </c>
      <c r="L63" s="33">
        <v>1248644504.3400002</v>
      </c>
      <c r="M63" s="33">
        <v>1376099389.4899995</v>
      </c>
      <c r="N63" s="33">
        <v>1737668233.3399994</v>
      </c>
      <c r="O63" s="33">
        <f t="shared" si="0"/>
        <v>15874891209.910002</v>
      </c>
    </row>
    <row r="64" spans="2:15">
      <c r="B64" s="132" t="s">
        <v>7</v>
      </c>
      <c r="C64" s="133">
        <v>15662491583.93</v>
      </c>
      <c r="D64" s="133">
        <v>11723658030.240002</v>
      </c>
      <c r="E64" s="133">
        <v>11686560214.15</v>
      </c>
      <c r="F64" s="133">
        <v>13848836511.610001</v>
      </c>
      <c r="G64" s="133">
        <v>12830478609.17</v>
      </c>
      <c r="H64" s="133">
        <v>13337852723.130001</v>
      </c>
      <c r="I64" s="133">
        <v>12961796939.940002</v>
      </c>
      <c r="J64" s="133">
        <v>13257421262.639999</v>
      </c>
      <c r="K64" s="133">
        <v>13104151399.489998</v>
      </c>
      <c r="L64" s="133">
        <v>12059522441.450001</v>
      </c>
      <c r="M64" s="133">
        <v>13623873056.570002</v>
      </c>
      <c r="N64" s="133">
        <v>15110274518.220001</v>
      </c>
      <c r="O64" s="133">
        <f t="shared" si="0"/>
        <v>159206917290.53998</v>
      </c>
    </row>
    <row r="65" spans="2:25" ht="15" customHeight="1">
      <c r="B65" s="129" t="s">
        <v>99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201"/>
      <c r="T65" s="201"/>
      <c r="U65" s="201"/>
      <c r="V65" s="201"/>
      <c r="W65" s="201"/>
      <c r="X65" s="201"/>
      <c r="Y65" s="201"/>
    </row>
    <row r="66" spans="2:2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95"/>
      <c r="T66" s="195"/>
      <c r="U66" s="195"/>
      <c r="V66" s="195"/>
      <c r="W66" s="195"/>
      <c r="X66" s="195"/>
      <c r="Y66" s="195"/>
    </row>
    <row r="67" spans="2:2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91"/>
      <c r="T67" s="191"/>
      <c r="U67" s="191"/>
      <c r="V67" s="191"/>
      <c r="W67" s="191"/>
      <c r="X67" s="191"/>
      <c r="Y67" s="191"/>
    </row>
    <row r="68" spans="2:25"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</row>
  </sheetData>
  <mergeCells count="16">
    <mergeCell ref="AN4:AO4"/>
    <mergeCell ref="AP4:AQ4"/>
    <mergeCell ref="AJ3:AK3"/>
    <mergeCell ref="AL3:AM3"/>
    <mergeCell ref="AN3:AO3"/>
    <mergeCell ref="AP3:AQ3"/>
    <mergeCell ref="B15:B16"/>
    <mergeCell ref="O15:O16"/>
    <mergeCell ref="C15:N15"/>
    <mergeCell ref="AJ4:AK4"/>
    <mergeCell ref="AL4:AM4"/>
    <mergeCell ref="B2:O2"/>
    <mergeCell ref="B3:O3"/>
    <mergeCell ref="B4:O4"/>
    <mergeCell ref="B12:O12"/>
    <mergeCell ref="B13:O13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22"/>
  <sheetViews>
    <sheetView showGridLines="0" zoomScaleNormal="100" workbookViewId="0">
      <pane ySplit="16" topLeftCell="A17" activePane="bottomLeft" state="frozen"/>
      <selection pane="bottomLeft" activeCell="F70" sqref="F70"/>
    </sheetView>
  </sheetViews>
  <sheetFormatPr defaultColWidth="10.140625" defaultRowHeight="14.45" customHeight="1"/>
  <cols>
    <col min="1" max="1" width="10.140625" style="1"/>
    <col min="2" max="2" width="56.7109375" style="36" customWidth="1"/>
    <col min="3" max="3" width="15.28515625" style="36" customWidth="1"/>
    <col min="4" max="7" width="14.42578125" style="36" customWidth="1"/>
    <col min="8" max="8" width="14.28515625" style="36" customWidth="1"/>
    <col min="9" max="14" width="14.42578125" style="36" customWidth="1"/>
    <col min="15" max="23" width="12.7109375" style="36" customWidth="1"/>
    <col min="24" max="24" width="18" style="1" customWidth="1"/>
    <col min="25" max="25" width="11.85546875" style="1" customWidth="1"/>
    <col min="26" max="26" width="15.28515625" style="1" customWidth="1"/>
    <col min="27" max="31" width="11.85546875" style="1" customWidth="1"/>
    <col min="32" max="36" width="10.140625" style="1" customWidth="1"/>
    <col min="37" max="16384" width="10.140625" style="1"/>
  </cols>
  <sheetData>
    <row r="1" spans="2:35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8"/>
      <c r="V1" s="8"/>
      <c r="W1" s="8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</row>
    <row r="2" spans="2:35" ht="15" customHeight="1">
      <c r="B2" s="246" t="s">
        <v>0</v>
      </c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38"/>
      <c r="Q2" s="38"/>
      <c r="R2" s="38"/>
      <c r="S2" s="38"/>
      <c r="T2" s="38"/>
      <c r="U2" s="38"/>
      <c r="V2" s="38"/>
      <c r="W2" s="38"/>
      <c r="X2" s="4"/>
      <c r="Y2" s="4"/>
      <c r="Z2" s="4"/>
      <c r="AA2" s="4"/>
      <c r="AB2" s="4"/>
      <c r="AC2" s="4"/>
      <c r="AD2" s="4"/>
      <c r="AE2" s="4"/>
      <c r="AF2" s="4"/>
      <c r="AG2" s="24"/>
      <c r="AH2" s="24"/>
      <c r="AI2" s="5"/>
    </row>
    <row r="3" spans="2:35" ht="15" customHeight="1">
      <c r="B3" s="246" t="s">
        <v>1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38"/>
      <c r="Q3" s="38"/>
      <c r="R3" s="38"/>
      <c r="S3" s="38"/>
      <c r="T3" s="38"/>
      <c r="U3" s="38"/>
      <c r="V3" s="38"/>
      <c r="W3" s="38"/>
      <c r="X3" s="244"/>
      <c r="Y3" s="244"/>
      <c r="Z3" s="244"/>
      <c r="AA3" s="244"/>
      <c r="AB3" s="244"/>
      <c r="AC3" s="244"/>
      <c r="AD3" s="244"/>
      <c r="AE3" s="244"/>
      <c r="AF3" s="4"/>
      <c r="AG3" s="24"/>
      <c r="AH3" s="24"/>
      <c r="AI3" s="5"/>
    </row>
    <row r="4" spans="2:35" ht="15" customHeight="1">
      <c r="B4" s="246" t="s">
        <v>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38"/>
      <c r="Q4" s="38"/>
      <c r="R4" s="38"/>
      <c r="S4" s="38"/>
      <c r="T4" s="38"/>
      <c r="U4" s="38"/>
      <c r="V4" s="38"/>
      <c r="W4" s="38"/>
      <c r="X4" s="244"/>
      <c r="Y4" s="244"/>
      <c r="Z4" s="244"/>
      <c r="AA4" s="244"/>
      <c r="AB4" s="244"/>
      <c r="AC4" s="244"/>
      <c r="AD4" s="244"/>
      <c r="AE4" s="244"/>
      <c r="AF4" s="4"/>
      <c r="AG4" s="24"/>
      <c r="AH4" s="24"/>
      <c r="AI4" s="5"/>
    </row>
    <row r="5" spans="2:35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5"/>
    </row>
    <row r="6" spans="2:35" ht="11.45" customHeight="1" thickTop="1" thickBot="1"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8"/>
      <c r="AG6" s="11"/>
      <c r="AH6" s="11"/>
      <c r="AI6" s="5"/>
    </row>
    <row r="7" spans="2:35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5"/>
    </row>
    <row r="8" spans="2:35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5"/>
    </row>
    <row r="9" spans="2:35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5"/>
    </row>
    <row r="10" spans="2:35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5"/>
    </row>
    <row r="11" spans="2:35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5"/>
    </row>
    <row r="12" spans="2:35" ht="14.45" customHeight="1">
      <c r="B12" s="247" t="s">
        <v>3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24"/>
      <c r="AH12" s="24"/>
      <c r="AI12" s="5"/>
    </row>
    <row r="13" spans="2:35" ht="14.45" customHeight="1">
      <c r="B13" s="247" t="s">
        <v>4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4"/>
      <c r="AH13" s="24"/>
      <c r="AI13" s="5"/>
    </row>
    <row r="14" spans="2:35" ht="14.45" customHeight="1"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8"/>
      <c r="AH14" s="8"/>
      <c r="AI14" s="5"/>
    </row>
    <row r="15" spans="2:35" ht="16.899999999999999" customHeight="1">
      <c r="B15" s="259" t="s">
        <v>5</v>
      </c>
      <c r="C15" s="261" t="s">
        <v>56</v>
      </c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48"/>
      <c r="O15" s="250" t="s">
        <v>7</v>
      </c>
      <c r="P15" s="8"/>
      <c r="Q15" s="8"/>
      <c r="R15" s="11"/>
      <c r="S15" s="8"/>
      <c r="T15" s="8"/>
      <c r="U15" s="8"/>
      <c r="V15" s="136"/>
      <c r="W15" s="136"/>
    </row>
    <row r="16" spans="2:35" ht="14.45" customHeight="1">
      <c r="B16" s="260"/>
      <c r="C16" s="131" t="s">
        <v>6</v>
      </c>
      <c r="D16" s="134" t="s">
        <v>58</v>
      </c>
      <c r="E16" s="135" t="s">
        <v>59</v>
      </c>
      <c r="F16" s="134" t="s">
        <v>60</v>
      </c>
      <c r="G16" s="134" t="s">
        <v>61</v>
      </c>
      <c r="H16" s="134" t="s">
        <v>62</v>
      </c>
      <c r="I16" s="134" t="s">
        <v>63</v>
      </c>
      <c r="J16" s="134" t="s">
        <v>64</v>
      </c>
      <c r="K16" s="134" t="s">
        <v>65</v>
      </c>
      <c r="L16" s="134" t="s">
        <v>66</v>
      </c>
      <c r="M16" s="134" t="s">
        <v>67</v>
      </c>
      <c r="N16" s="134" t="s">
        <v>68</v>
      </c>
      <c r="O16" s="250"/>
      <c r="P16" s="8"/>
      <c r="Q16" s="8"/>
      <c r="R16" s="8"/>
      <c r="S16" s="8"/>
      <c r="T16" s="8"/>
      <c r="U16" s="8"/>
      <c r="V16" s="136"/>
      <c r="W16" s="136"/>
    </row>
    <row r="17" spans="2:23" ht="15" customHeight="1" thickBot="1">
      <c r="B17" s="26" t="s">
        <v>8</v>
      </c>
      <c r="C17" s="25">
        <v>49016613.240000002</v>
      </c>
      <c r="D17" s="25">
        <v>43166071.629999995</v>
      </c>
      <c r="E17" s="25">
        <v>48070573.43999999</v>
      </c>
      <c r="F17" s="25">
        <v>49569772.529999994</v>
      </c>
      <c r="G17" s="25">
        <v>51032017.549999997</v>
      </c>
      <c r="H17" s="25">
        <v>61374354.010000005</v>
      </c>
      <c r="I17" s="25">
        <v>79381921.520000011</v>
      </c>
      <c r="J17" s="25">
        <v>59047976.960000001</v>
      </c>
      <c r="K17" s="25">
        <v>52343953.120000005</v>
      </c>
      <c r="L17" s="25">
        <v>66402028.290000007</v>
      </c>
      <c r="M17" s="25">
        <v>54255545.560000002</v>
      </c>
      <c r="N17" s="25">
        <v>56077717.580000006</v>
      </c>
      <c r="O17" s="25">
        <f>+SUM(C17:N17)</f>
        <v>669738545.42999995</v>
      </c>
      <c r="P17" s="8"/>
      <c r="Q17" s="8"/>
      <c r="R17" s="8"/>
      <c r="S17" s="8"/>
      <c r="T17" s="8"/>
      <c r="U17" s="8"/>
      <c r="V17" s="136"/>
      <c r="W17" s="136"/>
    </row>
    <row r="18" spans="2:23" ht="14.45" customHeight="1">
      <c r="B18" s="27" t="s">
        <v>9</v>
      </c>
      <c r="C18" s="28">
        <v>596604.64999999991</v>
      </c>
      <c r="D18" s="28">
        <v>404676.68</v>
      </c>
      <c r="E18" s="28">
        <v>517805.77</v>
      </c>
      <c r="F18" s="28">
        <v>416301.28</v>
      </c>
      <c r="G18" s="28">
        <v>523330.30999999994</v>
      </c>
      <c r="H18" s="28">
        <v>402056.99</v>
      </c>
      <c r="I18" s="28">
        <v>744495.77999999991</v>
      </c>
      <c r="J18" s="28">
        <v>454514.85999999993</v>
      </c>
      <c r="K18" s="28">
        <v>641794.32000000007</v>
      </c>
      <c r="L18" s="28">
        <v>544390.34</v>
      </c>
      <c r="M18" s="28">
        <v>654464.14999999991</v>
      </c>
      <c r="N18" s="28">
        <v>556040.19999999995</v>
      </c>
      <c r="O18" s="28">
        <f t="shared" ref="O18:O64" si="0">+SUM(C18:N18)</f>
        <v>6456475.3299999991</v>
      </c>
      <c r="P18" s="8"/>
      <c r="Q18" s="8"/>
      <c r="R18" s="8"/>
      <c r="S18" s="8"/>
      <c r="T18" s="8"/>
      <c r="U18" s="8"/>
      <c r="V18" s="136"/>
      <c r="W18" s="136"/>
    </row>
    <row r="19" spans="2:23" ht="14.45" customHeight="1">
      <c r="B19" s="29" t="s">
        <v>10</v>
      </c>
      <c r="C19" s="30">
        <v>14603156.439999999</v>
      </c>
      <c r="D19" s="30">
        <v>11604591.189999999</v>
      </c>
      <c r="E19" s="30">
        <v>14185296.120000001</v>
      </c>
      <c r="F19" s="30">
        <v>15027915.639999999</v>
      </c>
      <c r="G19" s="30">
        <v>12630845.439999998</v>
      </c>
      <c r="H19" s="30">
        <v>19607355.169999998</v>
      </c>
      <c r="I19" s="30">
        <v>17019529.080000002</v>
      </c>
      <c r="J19" s="30">
        <v>13975962.360000001</v>
      </c>
      <c r="K19" s="30">
        <v>12260593.880000001</v>
      </c>
      <c r="L19" s="30">
        <v>24360124.529999997</v>
      </c>
      <c r="M19" s="30">
        <v>13816275.419999998</v>
      </c>
      <c r="N19" s="30">
        <v>17033866.729999997</v>
      </c>
      <c r="O19" s="30">
        <f t="shared" si="0"/>
        <v>186125511.99999997</v>
      </c>
      <c r="P19" s="8"/>
      <c r="Q19" s="8"/>
      <c r="R19" s="8"/>
      <c r="S19" s="8"/>
      <c r="T19" s="8"/>
      <c r="U19" s="8"/>
      <c r="V19" s="136"/>
      <c r="W19" s="136"/>
    </row>
    <row r="20" spans="2:23" ht="14.45" customHeight="1">
      <c r="B20" s="29" t="s">
        <v>11</v>
      </c>
      <c r="C20" s="30">
        <v>18009747.469999999</v>
      </c>
      <c r="D20" s="30">
        <v>15741483.380000001</v>
      </c>
      <c r="E20" s="30">
        <v>19830138.149999995</v>
      </c>
      <c r="F20" s="30">
        <v>19053076.649999999</v>
      </c>
      <c r="G20" s="30">
        <v>21747658</v>
      </c>
      <c r="H20" s="30">
        <v>21363797.380000006</v>
      </c>
      <c r="I20" s="30">
        <v>43658346.250000007</v>
      </c>
      <c r="J20" s="30">
        <v>23261537.16</v>
      </c>
      <c r="K20" s="30">
        <v>19936397.660000004</v>
      </c>
      <c r="L20" s="30">
        <v>24699042.520000007</v>
      </c>
      <c r="M20" s="30">
        <v>21843810.91</v>
      </c>
      <c r="N20" s="30">
        <v>20695874.080000006</v>
      </c>
      <c r="O20" s="30">
        <f t="shared" si="0"/>
        <v>269840909.61000001</v>
      </c>
      <c r="P20" s="8"/>
      <c r="Q20" s="8"/>
      <c r="R20" s="8"/>
      <c r="S20" s="8"/>
      <c r="T20" s="8"/>
      <c r="U20" s="8"/>
      <c r="V20" s="136"/>
      <c r="W20" s="136"/>
    </row>
    <row r="21" spans="2:23" ht="14.45" customHeight="1">
      <c r="B21" s="29" t="s">
        <v>12</v>
      </c>
      <c r="C21" s="30">
        <v>15807104.679999998</v>
      </c>
      <c r="D21" s="30">
        <v>15415320.380000001</v>
      </c>
      <c r="E21" s="30">
        <v>13537333.399999999</v>
      </c>
      <c r="F21" s="30">
        <v>15072478.960000001</v>
      </c>
      <c r="G21" s="30">
        <v>16130183.800000001</v>
      </c>
      <c r="H21" s="30">
        <v>20001144.469999999</v>
      </c>
      <c r="I21" s="30">
        <v>17959550.41</v>
      </c>
      <c r="J21" s="30">
        <v>21355962.579999998</v>
      </c>
      <c r="K21" s="30">
        <v>19505167.260000002</v>
      </c>
      <c r="L21" s="30">
        <v>16798470.900000002</v>
      </c>
      <c r="M21" s="30">
        <v>17940995.080000002</v>
      </c>
      <c r="N21" s="30">
        <v>17791936.570000004</v>
      </c>
      <c r="O21" s="30">
        <f t="shared" si="0"/>
        <v>207315648.49000001</v>
      </c>
      <c r="P21" s="8"/>
      <c r="Q21" s="8"/>
      <c r="R21" s="8"/>
      <c r="S21" s="8"/>
      <c r="T21" s="8"/>
      <c r="U21" s="8"/>
      <c r="V21" s="136"/>
      <c r="W21" s="136"/>
    </row>
    <row r="22" spans="2:23" ht="15" customHeight="1" thickBot="1">
      <c r="B22" s="26" t="s">
        <v>13</v>
      </c>
      <c r="C22" s="25">
        <v>4106756206.75</v>
      </c>
      <c r="D22" s="25">
        <v>3266467975.0700006</v>
      </c>
      <c r="E22" s="25">
        <v>3233899198.8999996</v>
      </c>
      <c r="F22" s="25">
        <v>4026466146.9000001</v>
      </c>
      <c r="G22" s="25">
        <v>3575379163.9299998</v>
      </c>
      <c r="H22" s="25">
        <v>3468700158.4599996</v>
      </c>
      <c r="I22" s="25">
        <v>3741956257.1500001</v>
      </c>
      <c r="J22" s="25">
        <v>3503379919.5599999</v>
      </c>
      <c r="K22" s="25">
        <v>3799664826.8699999</v>
      </c>
      <c r="L22" s="25">
        <v>3893837763.0999994</v>
      </c>
      <c r="M22" s="25">
        <v>3693743377.6200004</v>
      </c>
      <c r="N22" s="25">
        <v>3781069888.1999989</v>
      </c>
      <c r="O22" s="25">
        <f t="shared" si="0"/>
        <v>44091320882.510002</v>
      </c>
      <c r="P22" s="8"/>
      <c r="Q22" s="8"/>
      <c r="R22" s="8"/>
      <c r="S22" s="8"/>
      <c r="T22" s="8"/>
      <c r="U22" s="8"/>
      <c r="V22" s="136"/>
      <c r="W22" s="136"/>
    </row>
    <row r="23" spans="2:23" ht="14.45" customHeight="1">
      <c r="B23" s="31" t="s">
        <v>14</v>
      </c>
      <c r="C23" s="32">
        <v>514596596.44999993</v>
      </c>
      <c r="D23" s="32">
        <v>312221201.14000005</v>
      </c>
      <c r="E23" s="32">
        <v>283364830.74999994</v>
      </c>
      <c r="F23" s="32">
        <v>324250265.63999993</v>
      </c>
      <c r="G23" s="32">
        <v>373590485.57999992</v>
      </c>
      <c r="H23" s="32">
        <v>346428476.91000009</v>
      </c>
      <c r="I23" s="32">
        <v>470210200.01999998</v>
      </c>
      <c r="J23" s="32">
        <v>400266082.22999996</v>
      </c>
      <c r="K23" s="32">
        <v>368037257.44000012</v>
      </c>
      <c r="L23" s="32">
        <v>383430077.13000005</v>
      </c>
      <c r="M23" s="32">
        <v>386670365.60000002</v>
      </c>
      <c r="N23" s="32">
        <v>411489630.11999995</v>
      </c>
      <c r="O23" s="32">
        <f t="shared" si="0"/>
        <v>4574555469.0100002</v>
      </c>
      <c r="P23" s="8"/>
      <c r="Q23" s="8"/>
      <c r="R23" s="8"/>
      <c r="S23" s="8"/>
      <c r="T23" s="8"/>
      <c r="U23" s="8"/>
      <c r="V23" s="136"/>
      <c r="W23" s="136"/>
    </row>
    <row r="24" spans="2:23" ht="14.45" customHeight="1">
      <c r="B24" s="34" t="s">
        <v>15</v>
      </c>
      <c r="C24" s="33">
        <v>122370445.99999999</v>
      </c>
      <c r="D24" s="33">
        <v>74078525.430000007</v>
      </c>
      <c r="E24" s="33">
        <v>144593438.53999999</v>
      </c>
      <c r="F24" s="33">
        <v>152903640.72999999</v>
      </c>
      <c r="G24" s="33">
        <v>135138066.46000001</v>
      </c>
      <c r="H24" s="33">
        <v>101330811.84999999</v>
      </c>
      <c r="I24" s="33">
        <v>94942946.419999987</v>
      </c>
      <c r="J24" s="33">
        <v>56538488.130000003</v>
      </c>
      <c r="K24" s="33">
        <v>94655723.680000007</v>
      </c>
      <c r="L24" s="33">
        <v>96363524.63000001</v>
      </c>
      <c r="M24" s="33">
        <v>94672512.980000004</v>
      </c>
      <c r="N24" s="33">
        <v>91691176.879999995</v>
      </c>
      <c r="O24" s="33">
        <f t="shared" si="0"/>
        <v>1259279301.73</v>
      </c>
      <c r="P24" s="8"/>
      <c r="Q24" s="8"/>
      <c r="R24" s="8"/>
      <c r="S24" s="8"/>
      <c r="T24" s="8"/>
      <c r="U24" s="8"/>
      <c r="V24" s="136"/>
      <c r="W24" s="136"/>
    </row>
    <row r="25" spans="2:23" ht="14.45" customHeight="1">
      <c r="B25" s="34" t="s">
        <v>16</v>
      </c>
      <c r="C25" s="33">
        <v>3469789164.3000002</v>
      </c>
      <c r="D25" s="33">
        <v>2880168248.500001</v>
      </c>
      <c r="E25" s="33">
        <v>2805940929.6099992</v>
      </c>
      <c r="F25" s="33">
        <v>3549312240.5300002</v>
      </c>
      <c r="G25" s="33">
        <v>3066650611.8899999</v>
      </c>
      <c r="H25" s="33">
        <v>3020940869.6999993</v>
      </c>
      <c r="I25" s="33">
        <v>3176803110.71</v>
      </c>
      <c r="J25" s="33">
        <v>3046575349.2000003</v>
      </c>
      <c r="K25" s="33">
        <v>3336971845.7499995</v>
      </c>
      <c r="L25" s="33">
        <v>3414044161.3399997</v>
      </c>
      <c r="M25" s="33">
        <v>3212400499.04</v>
      </c>
      <c r="N25" s="33">
        <v>3277889081.1999989</v>
      </c>
      <c r="O25" s="33">
        <f t="shared" si="0"/>
        <v>38257486111.769997</v>
      </c>
      <c r="P25" s="8"/>
      <c r="Q25" s="8"/>
      <c r="R25" s="8"/>
      <c r="S25" s="8"/>
      <c r="T25" s="8"/>
      <c r="U25" s="8"/>
      <c r="V25" s="136"/>
      <c r="W25" s="136"/>
    </row>
    <row r="26" spans="2:23" ht="14.45" customHeight="1">
      <c r="B26" s="29" t="s">
        <v>18</v>
      </c>
      <c r="C26" s="30">
        <v>17747038.789999995</v>
      </c>
      <c r="D26" s="30">
        <v>19172997.300000001</v>
      </c>
      <c r="E26" s="30">
        <v>27597625.609999999</v>
      </c>
      <c r="F26" s="30">
        <v>20629913.990000002</v>
      </c>
      <c r="G26" s="30">
        <v>33487520.199999996</v>
      </c>
      <c r="H26" s="30">
        <v>34020029.479999997</v>
      </c>
      <c r="I26" s="30">
        <v>12917231.010000002</v>
      </c>
      <c r="J26" s="30">
        <v>11894343.33</v>
      </c>
      <c r="K26" s="30">
        <v>11894430.719999999</v>
      </c>
      <c r="L26" s="30">
        <v>16622262.439999999</v>
      </c>
      <c r="M26" s="30">
        <v>23466729.969999995</v>
      </c>
      <c r="N26" s="30">
        <v>39971532.31000001</v>
      </c>
      <c r="O26" s="30">
        <f>+SUM(C26:N26)</f>
        <v>269421655.14999998</v>
      </c>
      <c r="P26" s="8"/>
      <c r="Q26" s="8"/>
      <c r="R26" s="8"/>
      <c r="S26" s="8"/>
      <c r="T26" s="8"/>
      <c r="U26" s="8"/>
      <c r="V26" s="136"/>
      <c r="W26" s="136"/>
    </row>
    <row r="27" spans="2:23" ht="14.45" customHeight="1">
      <c r="B27" s="29" t="s">
        <v>17</v>
      </c>
      <c r="C27" s="30">
        <v>88407085.779999986</v>
      </c>
      <c r="D27" s="30">
        <v>47332359.689999998</v>
      </c>
      <c r="E27" s="30">
        <v>62532695.009999998</v>
      </c>
      <c r="F27" s="30">
        <v>75673530.549999997</v>
      </c>
      <c r="G27" s="30">
        <v>69662363.769999996</v>
      </c>
      <c r="H27" s="30">
        <v>74805394.659999996</v>
      </c>
      <c r="I27" s="30">
        <v>70740222.140000001</v>
      </c>
      <c r="J27" s="30">
        <v>71634594.909999996</v>
      </c>
      <c r="K27" s="30">
        <v>76156320.559999987</v>
      </c>
      <c r="L27" s="30">
        <v>62533346.100000009</v>
      </c>
      <c r="M27" s="30">
        <v>66466233.18</v>
      </c>
      <c r="N27" s="30">
        <v>72144135.530000001</v>
      </c>
      <c r="O27" s="30">
        <f>+SUM(C27:N27)</f>
        <v>838088281.87999976</v>
      </c>
      <c r="P27" s="8"/>
      <c r="Q27" s="8"/>
      <c r="R27" s="8"/>
      <c r="S27" s="8"/>
      <c r="T27" s="8"/>
      <c r="U27" s="8"/>
      <c r="V27" s="136"/>
      <c r="W27" s="136"/>
    </row>
    <row r="28" spans="2:23" ht="14.45" customHeight="1">
      <c r="B28" s="29" t="s">
        <v>19</v>
      </c>
      <c r="C28" s="30">
        <v>238225071.28999999</v>
      </c>
      <c r="D28" s="30">
        <v>152668616.54999998</v>
      </c>
      <c r="E28" s="30">
        <v>55400491.829999998</v>
      </c>
      <c r="F28" s="30">
        <v>188611838.34</v>
      </c>
      <c r="G28" s="30">
        <v>106824742.89000002</v>
      </c>
      <c r="H28" s="30">
        <v>75535472.780000001</v>
      </c>
      <c r="I28" s="30">
        <v>191600072.65000001</v>
      </c>
      <c r="J28" s="30">
        <v>45766006.250000007</v>
      </c>
      <c r="K28" s="30">
        <v>86562033.650000006</v>
      </c>
      <c r="L28" s="30">
        <v>138905487.06</v>
      </c>
      <c r="M28" s="30">
        <v>156391056.72999999</v>
      </c>
      <c r="N28" s="30">
        <v>160414381.60999998</v>
      </c>
      <c r="O28" s="30">
        <f t="shared" si="0"/>
        <v>1596905271.6299999</v>
      </c>
      <c r="P28" s="8"/>
      <c r="Q28" s="8"/>
      <c r="R28" s="8"/>
      <c r="S28" s="8"/>
      <c r="T28" s="8"/>
      <c r="U28" s="8"/>
      <c r="V28" s="136"/>
      <c r="W28" s="136"/>
    </row>
    <row r="29" spans="2:23" ht="14.45" customHeight="1">
      <c r="B29" s="29" t="s">
        <v>20</v>
      </c>
      <c r="C29" s="30">
        <v>98112989.469999999</v>
      </c>
      <c r="D29" s="30">
        <v>146514215.74000001</v>
      </c>
      <c r="E29" s="30">
        <v>132096565.28</v>
      </c>
      <c r="F29" s="30">
        <v>175201103.55000001</v>
      </c>
      <c r="G29" s="30">
        <v>137487313.63</v>
      </c>
      <c r="H29" s="30">
        <v>126216700.09</v>
      </c>
      <c r="I29" s="30">
        <v>145770848.50999999</v>
      </c>
      <c r="J29" s="30">
        <v>167716636.65000001</v>
      </c>
      <c r="K29" s="30">
        <v>156329168.26999998</v>
      </c>
      <c r="L29" s="30">
        <v>159303562.65000001</v>
      </c>
      <c r="M29" s="30">
        <v>127647260.19999999</v>
      </c>
      <c r="N29" s="30">
        <v>127936076.96000001</v>
      </c>
      <c r="O29" s="30">
        <f t="shared" si="0"/>
        <v>1700332441.0000002</v>
      </c>
      <c r="P29" s="8"/>
      <c r="Q29" s="8"/>
      <c r="R29" s="8"/>
      <c r="S29" s="8"/>
      <c r="T29" s="8"/>
      <c r="U29" s="8"/>
      <c r="V29" s="136"/>
      <c r="W29" s="136"/>
    </row>
    <row r="30" spans="2:23" ht="14.45" customHeight="1">
      <c r="B30" s="29" t="s">
        <v>21</v>
      </c>
      <c r="C30" s="30">
        <v>1344862816.1499999</v>
      </c>
      <c r="D30" s="30">
        <v>1004666376.3</v>
      </c>
      <c r="E30" s="30">
        <v>968571514.05999982</v>
      </c>
      <c r="F30" s="30">
        <v>1244241922.8999999</v>
      </c>
      <c r="G30" s="30">
        <v>1101971196.6299999</v>
      </c>
      <c r="H30" s="30">
        <v>898746112.70999992</v>
      </c>
      <c r="I30" s="30">
        <v>1019577509.4499999</v>
      </c>
      <c r="J30" s="30">
        <v>1176476081.21</v>
      </c>
      <c r="K30" s="30">
        <v>1179251267.9000001</v>
      </c>
      <c r="L30" s="30">
        <v>1220668104.27</v>
      </c>
      <c r="M30" s="30">
        <v>1054644618.6700001</v>
      </c>
      <c r="N30" s="30">
        <v>1104023343.72</v>
      </c>
      <c r="O30" s="30">
        <f t="shared" si="0"/>
        <v>13317700863.969999</v>
      </c>
      <c r="P30" s="8"/>
      <c r="Q30" s="8"/>
      <c r="R30" s="8"/>
      <c r="S30" s="8"/>
      <c r="T30" s="8"/>
      <c r="U30" s="8"/>
      <c r="V30" s="136"/>
      <c r="W30" s="136"/>
    </row>
    <row r="31" spans="2:23" ht="14.45" customHeight="1">
      <c r="B31" s="29" t="s">
        <v>22</v>
      </c>
      <c r="C31" s="30">
        <v>11668518.780000001</v>
      </c>
      <c r="D31" s="30">
        <v>14028015.439999999</v>
      </c>
      <c r="E31" s="30">
        <v>14778054.18</v>
      </c>
      <c r="F31" s="30">
        <v>17154658.779999997</v>
      </c>
      <c r="G31" s="30">
        <v>18172698.800000001</v>
      </c>
      <c r="H31" s="30">
        <v>10829443.079999998</v>
      </c>
      <c r="I31" s="30">
        <v>12332728.91</v>
      </c>
      <c r="J31" s="30">
        <v>13342673.289999999</v>
      </c>
      <c r="K31" s="30">
        <v>17601422.390000004</v>
      </c>
      <c r="L31" s="30">
        <v>13021237.75</v>
      </c>
      <c r="M31" s="30">
        <v>12777050.59</v>
      </c>
      <c r="N31" s="30">
        <v>17172812.450000003</v>
      </c>
      <c r="O31" s="30">
        <f t="shared" si="0"/>
        <v>172879314.44</v>
      </c>
      <c r="P31" s="8"/>
      <c r="Q31" s="8"/>
      <c r="R31" s="8"/>
      <c r="S31" s="8"/>
      <c r="T31" s="8"/>
      <c r="U31" s="8"/>
      <c r="V31" s="136"/>
      <c r="W31" s="136"/>
    </row>
    <row r="32" spans="2:23" ht="14.45" customHeight="1">
      <c r="B32" s="29" t="s">
        <v>23</v>
      </c>
      <c r="C32" s="30">
        <v>148244249.17999998</v>
      </c>
      <c r="D32" s="30">
        <v>119097361.47</v>
      </c>
      <c r="E32" s="30">
        <v>123013778.99999997</v>
      </c>
      <c r="F32" s="30">
        <v>141608539.04000002</v>
      </c>
      <c r="G32" s="30">
        <v>149484004.34</v>
      </c>
      <c r="H32" s="30">
        <v>139703040.44000003</v>
      </c>
      <c r="I32" s="30">
        <v>122345634.03</v>
      </c>
      <c r="J32" s="30">
        <v>150787283.15000004</v>
      </c>
      <c r="K32" s="30">
        <v>143132613.19000003</v>
      </c>
      <c r="L32" s="30">
        <v>133440525.90000001</v>
      </c>
      <c r="M32" s="30">
        <v>158282364.22999999</v>
      </c>
      <c r="N32" s="30">
        <v>161760636.77000004</v>
      </c>
      <c r="O32" s="30">
        <f t="shared" si="0"/>
        <v>1690900030.7400002</v>
      </c>
      <c r="P32" s="8"/>
      <c r="Q32" s="8"/>
      <c r="R32" s="8"/>
      <c r="S32" s="8"/>
      <c r="T32" s="8"/>
      <c r="U32" s="8"/>
      <c r="V32" s="136"/>
      <c r="W32" s="136"/>
    </row>
    <row r="33" spans="2:23" ht="14.45" customHeight="1">
      <c r="B33" s="29" t="s">
        <v>24</v>
      </c>
      <c r="C33" s="30">
        <v>10225504.18</v>
      </c>
      <c r="D33" s="30">
        <v>14506567.280000003</v>
      </c>
      <c r="E33" s="30">
        <v>10319251.439999999</v>
      </c>
      <c r="F33" s="30">
        <v>13667474.380000001</v>
      </c>
      <c r="G33" s="30">
        <v>12542069.480000002</v>
      </c>
      <c r="H33" s="30">
        <v>13520226.990000002</v>
      </c>
      <c r="I33" s="30">
        <v>10664071.15</v>
      </c>
      <c r="J33" s="30">
        <v>9180918.6100000013</v>
      </c>
      <c r="K33" s="30">
        <v>6746337.0499999998</v>
      </c>
      <c r="L33" s="30">
        <v>11147381.609999999</v>
      </c>
      <c r="M33" s="30">
        <v>11692440.939999999</v>
      </c>
      <c r="N33" s="30">
        <v>12226878.030000001</v>
      </c>
      <c r="O33" s="30">
        <f t="shared" si="0"/>
        <v>136439121.13999999</v>
      </c>
      <c r="P33" s="8"/>
      <c r="Q33" s="8"/>
      <c r="R33" s="8"/>
      <c r="S33" s="8"/>
      <c r="T33" s="8"/>
      <c r="U33" s="8"/>
      <c r="V33" s="136"/>
      <c r="W33" s="136"/>
    </row>
    <row r="34" spans="2:23" ht="14.45" customHeight="1">
      <c r="B34" s="29" t="s">
        <v>25</v>
      </c>
      <c r="C34" s="30">
        <v>21430229.25</v>
      </c>
      <c r="D34" s="30">
        <v>17453379.069999997</v>
      </c>
      <c r="E34" s="30">
        <v>21352436.789999999</v>
      </c>
      <c r="F34" s="30">
        <v>21578481.510000002</v>
      </c>
      <c r="G34" s="30">
        <v>24518172.280000001</v>
      </c>
      <c r="H34" s="30">
        <v>24717410.780000001</v>
      </c>
      <c r="I34" s="30">
        <v>24765160.219999999</v>
      </c>
      <c r="J34" s="30">
        <v>29700682.949999996</v>
      </c>
      <c r="K34" s="30">
        <v>25194201.359999999</v>
      </c>
      <c r="L34" s="30">
        <v>24187099.300000001</v>
      </c>
      <c r="M34" s="30">
        <v>24029687.739999998</v>
      </c>
      <c r="N34" s="30">
        <v>25823359.670000006</v>
      </c>
      <c r="O34" s="30">
        <f t="shared" si="0"/>
        <v>284750300.92000002</v>
      </c>
      <c r="P34" s="8"/>
      <c r="Q34" s="8"/>
      <c r="R34" s="8"/>
      <c r="S34" s="8"/>
      <c r="T34" s="8"/>
      <c r="U34" s="8"/>
      <c r="V34" s="136"/>
      <c r="W34" s="136"/>
    </row>
    <row r="35" spans="2:23" ht="14.45" customHeight="1">
      <c r="B35" s="29" t="s">
        <v>26</v>
      </c>
      <c r="C35" s="30">
        <v>8675312.8899999987</v>
      </c>
      <c r="D35" s="30">
        <v>9707317</v>
      </c>
      <c r="E35" s="30">
        <v>10718213.52</v>
      </c>
      <c r="F35" s="30">
        <v>10354245.959999997</v>
      </c>
      <c r="G35" s="30">
        <v>10104382.789999999</v>
      </c>
      <c r="H35" s="30">
        <v>6652335.5100000007</v>
      </c>
      <c r="I35" s="30">
        <v>8526796.3000000007</v>
      </c>
      <c r="J35" s="30">
        <v>13786844.310000001</v>
      </c>
      <c r="K35" s="30">
        <v>12035100.02</v>
      </c>
      <c r="L35" s="30">
        <v>11898748.550000001</v>
      </c>
      <c r="M35" s="30">
        <v>3723934.09</v>
      </c>
      <c r="N35" s="30">
        <v>13805773.07</v>
      </c>
      <c r="O35" s="30">
        <f t="shared" si="0"/>
        <v>119989004.00999999</v>
      </c>
      <c r="P35" s="8"/>
      <c r="Q35" s="8"/>
      <c r="R35" s="8"/>
      <c r="S35" s="8"/>
      <c r="T35" s="8"/>
      <c r="U35" s="8"/>
      <c r="V35" s="136"/>
      <c r="W35" s="136"/>
    </row>
    <row r="36" spans="2:23" ht="14.45" customHeight="1">
      <c r="B36" s="29" t="s">
        <v>27</v>
      </c>
      <c r="C36" s="30">
        <v>42089434.239999995</v>
      </c>
      <c r="D36" s="30">
        <v>34660320.389999993</v>
      </c>
      <c r="E36" s="30">
        <v>43963150</v>
      </c>
      <c r="F36" s="30">
        <v>40217813.420000002</v>
      </c>
      <c r="G36" s="30">
        <v>44191574.420000002</v>
      </c>
      <c r="H36" s="30">
        <v>37433045.789999999</v>
      </c>
      <c r="I36" s="30">
        <v>41671660.730000004</v>
      </c>
      <c r="J36" s="30">
        <v>58517271.130000003</v>
      </c>
      <c r="K36" s="30">
        <v>36213978.850000001</v>
      </c>
      <c r="L36" s="30">
        <v>47102141.429999992</v>
      </c>
      <c r="M36" s="30">
        <v>56137271.899999999</v>
      </c>
      <c r="N36" s="30">
        <v>67379072.11999999</v>
      </c>
      <c r="O36" s="30">
        <f t="shared" si="0"/>
        <v>549576734.41999996</v>
      </c>
      <c r="P36" s="8"/>
      <c r="Q36" s="8"/>
      <c r="R36" s="8"/>
      <c r="S36" s="8"/>
      <c r="T36" s="8"/>
      <c r="U36" s="8"/>
      <c r="V36" s="136"/>
      <c r="W36" s="136"/>
    </row>
    <row r="37" spans="2:23" ht="14.45" customHeight="1">
      <c r="B37" s="29" t="s">
        <v>28</v>
      </c>
      <c r="C37" s="30">
        <v>303844656.25</v>
      </c>
      <c r="D37" s="30">
        <v>252963531.59</v>
      </c>
      <c r="E37" s="30">
        <v>312622644.57999998</v>
      </c>
      <c r="F37" s="30">
        <v>335292197.74000001</v>
      </c>
      <c r="G37" s="30">
        <v>310375044.44999999</v>
      </c>
      <c r="H37" s="30">
        <v>335314537.19</v>
      </c>
      <c r="I37" s="30">
        <v>270177434.32999998</v>
      </c>
      <c r="J37" s="30">
        <v>330095466.03000003</v>
      </c>
      <c r="K37" s="30">
        <v>259984546.67000002</v>
      </c>
      <c r="L37" s="30">
        <v>295746094.00999999</v>
      </c>
      <c r="M37" s="30">
        <v>237055849.64000002</v>
      </c>
      <c r="N37" s="30">
        <v>257488307.11000001</v>
      </c>
      <c r="O37" s="30">
        <f t="shared" si="0"/>
        <v>3500960309.5900002</v>
      </c>
      <c r="P37" s="8"/>
      <c r="Q37" s="8"/>
      <c r="R37" s="8"/>
      <c r="S37" s="8"/>
      <c r="T37" s="8"/>
      <c r="U37" s="8"/>
      <c r="V37" s="136"/>
      <c r="W37" s="136"/>
    </row>
    <row r="38" spans="2:23" ht="14.45" customHeight="1">
      <c r="B38" s="29" t="s">
        <v>29</v>
      </c>
      <c r="C38" s="30">
        <v>107521427.46000001</v>
      </c>
      <c r="D38" s="30">
        <v>150101569.93000001</v>
      </c>
      <c r="E38" s="30">
        <v>116499202.95</v>
      </c>
      <c r="F38" s="30">
        <v>134043586.33</v>
      </c>
      <c r="G38" s="30">
        <v>118216809.00999999</v>
      </c>
      <c r="H38" s="30">
        <v>109055074.75999999</v>
      </c>
      <c r="I38" s="30">
        <v>122093796.52</v>
      </c>
      <c r="J38" s="30">
        <v>121898098.84999999</v>
      </c>
      <c r="K38" s="30">
        <v>63769472.729999997</v>
      </c>
      <c r="L38" s="30">
        <v>125133841.18999998</v>
      </c>
      <c r="M38" s="30">
        <v>139347806.11000001</v>
      </c>
      <c r="N38" s="30">
        <v>154795925.87</v>
      </c>
      <c r="O38" s="30">
        <f t="shared" si="0"/>
        <v>1462476611.71</v>
      </c>
      <c r="P38" s="8"/>
      <c r="Q38" s="8"/>
      <c r="R38" s="8"/>
      <c r="S38" s="8"/>
      <c r="T38" s="8"/>
      <c r="U38" s="8"/>
      <c r="V38" s="136"/>
      <c r="W38" s="136"/>
    </row>
    <row r="39" spans="2:23" ht="14.45" customHeight="1">
      <c r="B39" s="29" t="s">
        <v>30</v>
      </c>
      <c r="C39" s="30">
        <v>26484058.229999997</v>
      </c>
      <c r="D39" s="30">
        <v>18654700.720000003</v>
      </c>
      <c r="E39" s="30">
        <v>22979418.619999997</v>
      </c>
      <c r="F39" s="30">
        <v>24465638.699999999</v>
      </c>
      <c r="G39" s="30">
        <v>38161823.499999993</v>
      </c>
      <c r="H39" s="30">
        <v>48294304.600000001</v>
      </c>
      <c r="I39" s="30">
        <v>20342763.469999999</v>
      </c>
      <c r="J39" s="30">
        <v>28690047.670000002</v>
      </c>
      <c r="K39" s="30">
        <v>19331417.080000002</v>
      </c>
      <c r="L39" s="30">
        <v>24187690.440000001</v>
      </c>
      <c r="M39" s="30">
        <v>26988601.41</v>
      </c>
      <c r="N39" s="30">
        <v>40047265.719999999</v>
      </c>
      <c r="O39" s="30">
        <f t="shared" si="0"/>
        <v>338627730.16000009</v>
      </c>
      <c r="P39" s="8"/>
      <c r="Q39" s="8"/>
      <c r="R39" s="8"/>
      <c r="S39" s="8"/>
      <c r="T39" s="8"/>
      <c r="U39" s="8"/>
      <c r="V39" s="136"/>
      <c r="W39" s="136"/>
    </row>
    <row r="40" spans="2:23" ht="14.45" customHeight="1">
      <c r="B40" s="29" t="s">
        <v>31</v>
      </c>
      <c r="C40" s="30">
        <v>13110946.49</v>
      </c>
      <c r="D40" s="30">
        <v>6028131.6799999997</v>
      </c>
      <c r="E40" s="30">
        <v>14250834.990000002</v>
      </c>
      <c r="F40" s="30">
        <v>18205416.300000001</v>
      </c>
      <c r="G40" s="30">
        <v>14646320.93</v>
      </c>
      <c r="H40" s="30">
        <v>12902560.720000001</v>
      </c>
      <c r="I40" s="30">
        <v>7557564.8599999994</v>
      </c>
      <c r="J40" s="30">
        <v>16964528.859999999</v>
      </c>
      <c r="K40" s="30">
        <v>11313220.82</v>
      </c>
      <c r="L40" s="30">
        <v>12395436.09</v>
      </c>
      <c r="M40" s="30">
        <v>15324705.860000001</v>
      </c>
      <c r="N40" s="30">
        <v>20375631.349999998</v>
      </c>
      <c r="O40" s="30">
        <f t="shared" si="0"/>
        <v>163075298.95000002</v>
      </c>
      <c r="P40" s="8"/>
      <c r="Q40" s="8"/>
      <c r="R40" s="8"/>
      <c r="S40" s="8"/>
      <c r="T40" s="8"/>
      <c r="U40" s="8"/>
      <c r="V40" s="136"/>
      <c r="W40" s="136"/>
    </row>
    <row r="41" spans="2:23" ht="14.45" customHeight="1">
      <c r="B41" s="29" t="s">
        <v>32</v>
      </c>
      <c r="C41" s="30">
        <v>14583959.700000001</v>
      </c>
      <c r="D41" s="30">
        <v>11035670.130000001</v>
      </c>
      <c r="E41" s="30">
        <v>9628183.7100000009</v>
      </c>
      <c r="F41" s="30">
        <v>15653163.130000001</v>
      </c>
      <c r="G41" s="30">
        <v>12538353.630000001</v>
      </c>
      <c r="H41" s="30">
        <v>16135084.34</v>
      </c>
      <c r="I41" s="30">
        <v>7813916.4900000002</v>
      </c>
      <c r="J41" s="30">
        <v>5280500.4800000004</v>
      </c>
      <c r="K41" s="30">
        <v>10476492.130000001</v>
      </c>
      <c r="L41" s="30">
        <v>5837445.4999999991</v>
      </c>
      <c r="M41" s="30">
        <v>4753688.3599999994</v>
      </c>
      <c r="N41" s="30">
        <v>9092734.75</v>
      </c>
      <c r="O41" s="30">
        <f t="shared" si="0"/>
        <v>122829192.35000001</v>
      </c>
      <c r="P41" s="8"/>
      <c r="Q41" s="8"/>
      <c r="R41" s="8"/>
      <c r="S41" s="8"/>
      <c r="T41" s="8"/>
      <c r="U41" s="8"/>
      <c r="V41" s="136"/>
      <c r="W41" s="136"/>
    </row>
    <row r="42" spans="2:23" ht="14.45" customHeight="1">
      <c r="B42" s="29" t="s">
        <v>33</v>
      </c>
      <c r="C42" s="30">
        <v>50968527.579999998</v>
      </c>
      <c r="D42" s="30">
        <v>34536062.100000001</v>
      </c>
      <c r="E42" s="30">
        <v>60817946.450000018</v>
      </c>
      <c r="F42" s="30">
        <v>63157804.040000007</v>
      </c>
      <c r="G42" s="30">
        <v>66818267.720000014</v>
      </c>
      <c r="H42" s="30">
        <v>52985120.240000002</v>
      </c>
      <c r="I42" s="30">
        <v>44804753.209999993</v>
      </c>
      <c r="J42" s="30">
        <v>55741443.589999996</v>
      </c>
      <c r="K42" s="30">
        <v>47727499.160000011</v>
      </c>
      <c r="L42" s="30">
        <v>49553498.480000004</v>
      </c>
      <c r="M42" s="30">
        <v>30683308.599999998</v>
      </c>
      <c r="N42" s="30">
        <v>65728335.989999995</v>
      </c>
      <c r="O42" s="30">
        <f t="shared" si="0"/>
        <v>623522567.16000009</v>
      </c>
      <c r="P42" s="8"/>
      <c r="Q42" s="8"/>
      <c r="R42" s="8"/>
      <c r="S42" s="8"/>
      <c r="T42" s="8"/>
      <c r="U42" s="8"/>
      <c r="V42" s="136"/>
      <c r="W42" s="136"/>
    </row>
    <row r="43" spans="2:23" ht="14.45" customHeight="1">
      <c r="B43" s="29" t="s">
        <v>34</v>
      </c>
      <c r="C43" s="30">
        <v>3417110.9900000007</v>
      </c>
      <c r="D43" s="30">
        <v>983155.44</v>
      </c>
      <c r="E43" s="30">
        <v>888405.32000000007</v>
      </c>
      <c r="F43" s="30">
        <v>901175.72999999986</v>
      </c>
      <c r="G43" s="30">
        <v>942564.47</v>
      </c>
      <c r="H43" s="30">
        <v>4058607.68</v>
      </c>
      <c r="I43" s="30">
        <v>3357867.54</v>
      </c>
      <c r="J43" s="30">
        <v>5325927.0199999996</v>
      </c>
      <c r="K43" s="30">
        <v>3994584.9600000004</v>
      </c>
      <c r="L43" s="30">
        <v>616323.97</v>
      </c>
      <c r="M43" s="30">
        <v>611058.22</v>
      </c>
      <c r="N43" s="30">
        <v>1093017.33</v>
      </c>
      <c r="O43" s="30">
        <f t="shared" si="0"/>
        <v>26189798.670000002</v>
      </c>
      <c r="P43" s="8"/>
      <c r="Q43" s="8"/>
      <c r="R43" s="8"/>
      <c r="S43" s="8"/>
      <c r="T43" s="8"/>
      <c r="U43" s="8"/>
      <c r="V43" s="136"/>
      <c r="W43" s="136"/>
    </row>
    <row r="44" spans="2:23" ht="14.45" customHeight="1">
      <c r="B44" s="29" t="s">
        <v>35</v>
      </c>
      <c r="C44" s="30">
        <v>47815227.260000005</v>
      </c>
      <c r="D44" s="30">
        <v>39654898.249999993</v>
      </c>
      <c r="E44" s="30">
        <v>38909056.579999998</v>
      </c>
      <c r="F44" s="30">
        <v>41469612.489999995</v>
      </c>
      <c r="G44" s="30">
        <v>34147470.850000001</v>
      </c>
      <c r="H44" s="30">
        <v>52430399.310000002</v>
      </c>
      <c r="I44" s="30">
        <v>30955754.380000003</v>
      </c>
      <c r="J44" s="30">
        <v>47218084.200000003</v>
      </c>
      <c r="K44" s="30">
        <v>32140819.940000001</v>
      </c>
      <c r="L44" s="30">
        <v>53712382</v>
      </c>
      <c r="M44" s="30">
        <v>26808140.150000002</v>
      </c>
      <c r="N44" s="30">
        <v>45880802.909999996</v>
      </c>
      <c r="O44" s="30">
        <f t="shared" si="0"/>
        <v>491142648.31999993</v>
      </c>
      <c r="P44" s="8"/>
      <c r="Q44" s="8"/>
      <c r="R44" s="8"/>
      <c r="S44" s="8"/>
      <c r="T44" s="8"/>
      <c r="U44" s="8"/>
      <c r="V44" s="136"/>
      <c r="W44" s="136"/>
    </row>
    <row r="45" spans="2:23" ht="14.45" customHeight="1">
      <c r="B45" s="29" t="s">
        <v>36</v>
      </c>
      <c r="C45" s="30">
        <v>65412645.330000006</v>
      </c>
      <c r="D45" s="30">
        <v>15443652.790000001</v>
      </c>
      <c r="E45" s="30">
        <v>24018863.73</v>
      </c>
      <c r="F45" s="30">
        <v>29074213.550000004</v>
      </c>
      <c r="G45" s="30">
        <v>27248255.899999999</v>
      </c>
      <c r="H45" s="30">
        <v>28165904.270000003</v>
      </c>
      <c r="I45" s="30">
        <v>21831421.219999999</v>
      </c>
      <c r="J45" s="30">
        <v>29895244.160000008</v>
      </c>
      <c r="K45" s="30">
        <v>33796526.529999994</v>
      </c>
      <c r="L45" s="30">
        <v>58041199.769999996</v>
      </c>
      <c r="M45" s="30">
        <v>30993945.399999999</v>
      </c>
      <c r="N45" s="30">
        <v>41337110.410000004</v>
      </c>
      <c r="O45" s="30">
        <f t="shared" si="0"/>
        <v>405258983.06</v>
      </c>
      <c r="P45" s="8"/>
      <c r="Q45" s="8"/>
      <c r="R45" s="8"/>
      <c r="S45" s="8"/>
      <c r="T45" s="8"/>
      <c r="U45" s="8"/>
      <c r="V45" s="136"/>
      <c r="W45" s="136"/>
    </row>
    <row r="46" spans="2:23" ht="14.45" customHeight="1">
      <c r="B46" s="29" t="s">
        <v>37</v>
      </c>
      <c r="C46" s="30">
        <v>233027222.78</v>
      </c>
      <c r="D46" s="30">
        <v>109490497.14</v>
      </c>
      <c r="E46" s="30">
        <v>107971611.06000002</v>
      </c>
      <c r="F46" s="30">
        <v>186419355.78000003</v>
      </c>
      <c r="G46" s="30">
        <v>134278612.86999997</v>
      </c>
      <c r="H46" s="30">
        <v>206894772.21000001</v>
      </c>
      <c r="I46" s="30">
        <v>139025680.29999998</v>
      </c>
      <c r="J46" s="30">
        <v>110309191.80999999</v>
      </c>
      <c r="K46" s="30">
        <v>106106675.17</v>
      </c>
      <c r="L46" s="30">
        <v>172889178.68000004</v>
      </c>
      <c r="M46" s="30">
        <v>197350310.49999994</v>
      </c>
      <c r="N46" s="30">
        <v>226357977.06999999</v>
      </c>
      <c r="O46" s="30">
        <f t="shared" si="0"/>
        <v>1930121085.3700001</v>
      </c>
      <c r="P46" s="8"/>
      <c r="Q46" s="8"/>
      <c r="R46" s="8"/>
      <c r="S46" s="8"/>
      <c r="T46" s="8"/>
      <c r="U46" s="8"/>
      <c r="V46" s="136"/>
      <c r="W46" s="136"/>
    </row>
    <row r="47" spans="2:23" ht="14.45" customHeight="1">
      <c r="B47" s="29" t="s">
        <v>38</v>
      </c>
      <c r="C47" s="30">
        <v>17459341.229999997</v>
      </c>
      <c r="D47" s="30">
        <v>241863200.02000001</v>
      </c>
      <c r="E47" s="30">
        <v>200439074.94999999</v>
      </c>
      <c r="F47" s="30">
        <v>233302169.05000001</v>
      </c>
      <c r="G47" s="30">
        <v>142846763.30000001</v>
      </c>
      <c r="H47" s="30">
        <v>255588454.05999997</v>
      </c>
      <c r="I47" s="30">
        <v>333939501.01999998</v>
      </c>
      <c r="J47" s="30">
        <v>44899674.039999999</v>
      </c>
      <c r="K47" s="30">
        <v>446566808.84999996</v>
      </c>
      <c r="L47" s="30">
        <v>263872502.92999998</v>
      </c>
      <c r="M47" s="30">
        <v>298263554.78000003</v>
      </c>
      <c r="N47" s="30">
        <v>66600860.57</v>
      </c>
      <c r="O47" s="30">
        <f t="shared" si="0"/>
        <v>2545641904.8000002</v>
      </c>
      <c r="P47" s="8"/>
      <c r="Q47" s="8"/>
      <c r="R47" s="8"/>
      <c r="S47" s="8"/>
      <c r="T47" s="8"/>
      <c r="U47" s="8"/>
      <c r="V47" s="136"/>
      <c r="W47" s="136"/>
    </row>
    <row r="48" spans="2:23" ht="14.45" customHeight="1">
      <c r="B48" s="29" t="s">
        <v>39</v>
      </c>
      <c r="C48" s="30">
        <v>556455791</v>
      </c>
      <c r="D48" s="30">
        <v>419605652.48000032</v>
      </c>
      <c r="E48" s="30">
        <v>426571909.94999993</v>
      </c>
      <c r="F48" s="30">
        <v>518388385.26999986</v>
      </c>
      <c r="G48" s="30">
        <v>457984286.02999991</v>
      </c>
      <c r="H48" s="30">
        <v>456936838.01000005</v>
      </c>
      <c r="I48" s="30">
        <v>513990722.26999992</v>
      </c>
      <c r="J48" s="30">
        <v>501453806.69999999</v>
      </c>
      <c r="K48" s="30">
        <v>550646907.74999988</v>
      </c>
      <c r="L48" s="30">
        <v>513228671.22000009</v>
      </c>
      <c r="M48" s="30">
        <v>508960881.77000004</v>
      </c>
      <c r="N48" s="30">
        <v>546433109.87999988</v>
      </c>
      <c r="O48" s="30">
        <f t="shared" si="0"/>
        <v>5970656962.3300009</v>
      </c>
      <c r="P48" s="8"/>
      <c r="Q48" s="8"/>
      <c r="R48" s="8"/>
      <c r="S48" s="8"/>
      <c r="T48" s="8"/>
      <c r="U48" s="8"/>
      <c r="V48" s="136"/>
      <c r="W48" s="136"/>
    </row>
    <row r="49" spans="2:23" ht="15" customHeight="1" thickBot="1">
      <c r="B49" s="26" t="s">
        <v>40</v>
      </c>
      <c r="C49" s="35">
        <v>7955945316.6300011</v>
      </c>
      <c r="D49" s="35">
        <v>5964527439.6599998</v>
      </c>
      <c r="E49" s="35">
        <v>6128439485.3499985</v>
      </c>
      <c r="F49" s="35">
        <v>7211773691.04</v>
      </c>
      <c r="G49" s="35">
        <v>7384833187.2700024</v>
      </c>
      <c r="H49" s="35">
        <v>7771440780.8199987</v>
      </c>
      <c r="I49" s="35">
        <v>8091283534.8700008</v>
      </c>
      <c r="J49" s="35">
        <v>8071849908.9099998</v>
      </c>
      <c r="K49" s="35">
        <v>7989863779.0700006</v>
      </c>
      <c r="L49" s="35">
        <v>7968185801.0300007</v>
      </c>
      <c r="M49" s="35">
        <v>7925040064.3100014</v>
      </c>
      <c r="N49" s="35">
        <v>8952286847.0599995</v>
      </c>
      <c r="O49" s="35">
        <f t="shared" si="0"/>
        <v>91415469836.020004</v>
      </c>
      <c r="P49" s="8"/>
      <c r="Q49" s="8"/>
      <c r="R49" s="8"/>
      <c r="S49" s="8"/>
      <c r="T49" s="8"/>
      <c r="U49" s="8"/>
      <c r="V49" s="136"/>
      <c r="W49" s="136"/>
    </row>
    <row r="50" spans="2:23" ht="14.45" customHeight="1">
      <c r="B50" s="31" t="s">
        <v>41</v>
      </c>
      <c r="C50" s="32">
        <v>23071295.599999998</v>
      </c>
      <c r="D50" s="32">
        <v>19014214.620000001</v>
      </c>
      <c r="E50" s="32">
        <v>28675782.720000003</v>
      </c>
      <c r="F50" s="32">
        <v>27163107.470000003</v>
      </c>
      <c r="G50" s="32">
        <v>32866621.420000002</v>
      </c>
      <c r="H50" s="32">
        <v>41434164.530000001</v>
      </c>
      <c r="I50" s="32">
        <v>34163658.649999999</v>
      </c>
      <c r="J50" s="32">
        <v>31270161.259999998</v>
      </c>
      <c r="K50" s="32">
        <v>43498099.760000005</v>
      </c>
      <c r="L50" s="32">
        <v>32946503.600000001</v>
      </c>
      <c r="M50" s="32">
        <v>28301514.840000004</v>
      </c>
      <c r="N50" s="32">
        <v>40256343.469999999</v>
      </c>
      <c r="O50" s="32">
        <f t="shared" si="0"/>
        <v>382661467.94000006</v>
      </c>
      <c r="P50" s="8"/>
      <c r="Q50" s="8"/>
      <c r="R50" s="8"/>
      <c r="S50" s="8"/>
      <c r="T50" s="8"/>
      <c r="U50" s="8"/>
      <c r="V50" s="136"/>
      <c r="W50" s="136"/>
    </row>
    <row r="51" spans="2:23" ht="14.45" customHeight="1">
      <c r="B51" s="34" t="s">
        <v>42</v>
      </c>
      <c r="C51" s="33">
        <v>351704683.96999997</v>
      </c>
      <c r="D51" s="33">
        <v>266640522.30999997</v>
      </c>
      <c r="E51" s="33">
        <v>291846572.85000002</v>
      </c>
      <c r="F51" s="33">
        <v>330317886.19999999</v>
      </c>
      <c r="G51" s="33">
        <v>316979510.02999991</v>
      </c>
      <c r="H51" s="33">
        <v>338328599.30000001</v>
      </c>
      <c r="I51" s="33">
        <v>390340182.83999997</v>
      </c>
      <c r="J51" s="33">
        <v>374703854.73000008</v>
      </c>
      <c r="K51" s="33">
        <v>317472335.00999999</v>
      </c>
      <c r="L51" s="33">
        <v>323866443.01999992</v>
      </c>
      <c r="M51" s="33">
        <v>334152276.36000001</v>
      </c>
      <c r="N51" s="33">
        <v>384029402</v>
      </c>
      <c r="O51" s="33">
        <f t="shared" si="0"/>
        <v>4020382268.6199999</v>
      </c>
      <c r="P51" s="8"/>
      <c r="Q51" s="8"/>
      <c r="R51" s="8"/>
      <c r="S51" s="8"/>
      <c r="T51" s="8"/>
      <c r="U51" s="8"/>
      <c r="V51" s="136"/>
      <c r="W51" s="136"/>
    </row>
    <row r="52" spans="2:23" ht="14.45" customHeight="1">
      <c r="B52" s="34" t="s">
        <v>43</v>
      </c>
      <c r="C52" s="33">
        <v>3450037485.3900008</v>
      </c>
      <c r="D52" s="33">
        <v>2259984548.9900002</v>
      </c>
      <c r="E52" s="33">
        <v>2499622861.3399987</v>
      </c>
      <c r="F52" s="33">
        <v>2793608875.710001</v>
      </c>
      <c r="G52" s="33">
        <v>3072577869.8500023</v>
      </c>
      <c r="H52" s="33">
        <v>3080598097.5699987</v>
      </c>
      <c r="I52" s="33">
        <v>3039580559.8900003</v>
      </c>
      <c r="J52" s="33">
        <v>3053147977.7799997</v>
      </c>
      <c r="K52" s="33">
        <v>2839261999.6400008</v>
      </c>
      <c r="L52" s="33">
        <v>3100764954.8200002</v>
      </c>
      <c r="M52" s="33">
        <v>2962745405.190001</v>
      </c>
      <c r="N52" s="33">
        <v>2981510952.9799981</v>
      </c>
      <c r="O52" s="33">
        <f t="shared" si="0"/>
        <v>35133441589.150002</v>
      </c>
      <c r="P52" s="8"/>
      <c r="Q52" s="8"/>
      <c r="R52" s="8"/>
      <c r="S52" s="8"/>
      <c r="T52" s="8"/>
      <c r="U52" s="8"/>
      <c r="V52" s="136"/>
      <c r="W52" s="136"/>
    </row>
    <row r="53" spans="2:23" ht="14.45" customHeight="1">
      <c r="B53" s="29" t="s">
        <v>44</v>
      </c>
      <c r="C53" s="30">
        <v>110106099.77999999</v>
      </c>
      <c r="D53" s="30">
        <v>71463299.359999999</v>
      </c>
      <c r="E53" s="30">
        <v>77797428.560000002</v>
      </c>
      <c r="F53" s="30">
        <v>83696384.460000023</v>
      </c>
      <c r="G53" s="30">
        <v>81581150.560000002</v>
      </c>
      <c r="H53" s="30">
        <v>85075385.969999984</v>
      </c>
      <c r="I53" s="30">
        <v>112172618.31999999</v>
      </c>
      <c r="J53" s="30">
        <v>87707963.349999994</v>
      </c>
      <c r="K53" s="30">
        <v>88220442.969999984</v>
      </c>
      <c r="L53" s="30">
        <v>98814874.159999996</v>
      </c>
      <c r="M53" s="30">
        <v>101346309.66000001</v>
      </c>
      <c r="N53" s="30">
        <v>91020461.23999998</v>
      </c>
      <c r="O53" s="30">
        <f t="shared" si="0"/>
        <v>1089002418.3899999</v>
      </c>
      <c r="P53" s="8"/>
      <c r="Q53" s="8"/>
      <c r="R53" s="8"/>
      <c r="S53" s="8"/>
      <c r="T53" s="8"/>
      <c r="U53" s="8"/>
      <c r="V53" s="136"/>
      <c r="W53" s="136"/>
    </row>
    <row r="54" spans="2:23" ht="14.45" customHeight="1">
      <c r="B54" s="29" t="s">
        <v>45</v>
      </c>
      <c r="C54" s="30">
        <v>628756054.32000005</v>
      </c>
      <c r="D54" s="30">
        <v>354471541.40999997</v>
      </c>
      <c r="E54" s="30">
        <v>459080156.42000002</v>
      </c>
      <c r="F54" s="30">
        <v>574102112.10000002</v>
      </c>
      <c r="G54" s="30">
        <v>612170970.90000021</v>
      </c>
      <c r="H54" s="30">
        <v>560671756.44000006</v>
      </c>
      <c r="I54" s="30">
        <v>487479063.71000004</v>
      </c>
      <c r="J54" s="30">
        <v>535553161.19</v>
      </c>
      <c r="K54" s="30">
        <v>536965579.66999996</v>
      </c>
      <c r="L54" s="30">
        <v>539911194.90999997</v>
      </c>
      <c r="M54" s="30">
        <v>674239676.48000002</v>
      </c>
      <c r="N54" s="30">
        <v>658085989.22999978</v>
      </c>
      <c r="O54" s="30">
        <f t="shared" si="0"/>
        <v>6621487256.7799988</v>
      </c>
      <c r="P54" s="8"/>
      <c r="Q54" s="8"/>
      <c r="R54" s="8"/>
      <c r="S54" s="8"/>
      <c r="T54" s="8"/>
      <c r="U54" s="8"/>
      <c r="V54" s="136"/>
      <c r="W54" s="136"/>
    </row>
    <row r="55" spans="2:23" ht="14.45" customHeight="1">
      <c r="B55" s="29" t="s">
        <v>46</v>
      </c>
      <c r="C55" s="30">
        <v>2711175331.2900009</v>
      </c>
      <c r="D55" s="30">
        <v>1834049708.2200003</v>
      </c>
      <c r="E55" s="30">
        <v>1962745276.3599987</v>
      </c>
      <c r="F55" s="30">
        <v>2135810379.1500008</v>
      </c>
      <c r="G55" s="30">
        <v>2378825748.3900018</v>
      </c>
      <c r="H55" s="30">
        <v>2434850955.1599989</v>
      </c>
      <c r="I55" s="30">
        <v>2439928877.8600006</v>
      </c>
      <c r="J55" s="30">
        <v>2429886853.2400002</v>
      </c>
      <c r="K55" s="30">
        <v>2214075977.0000005</v>
      </c>
      <c r="L55" s="30">
        <v>2462038885.7500005</v>
      </c>
      <c r="M55" s="30">
        <v>2187159419.0500011</v>
      </c>
      <c r="N55" s="30">
        <v>2232404502.5099983</v>
      </c>
      <c r="O55" s="30">
        <f t="shared" si="0"/>
        <v>27422951913.98</v>
      </c>
      <c r="P55" s="8"/>
      <c r="Q55" s="8"/>
      <c r="R55" s="8"/>
      <c r="S55" s="8"/>
      <c r="T55" s="8"/>
      <c r="U55" s="8"/>
      <c r="V55" s="136"/>
      <c r="W55" s="136"/>
    </row>
    <row r="56" spans="2:23" ht="14.45" customHeight="1">
      <c r="B56" s="34" t="s">
        <v>47</v>
      </c>
      <c r="C56" s="33">
        <v>1029466393.9800001</v>
      </c>
      <c r="D56" s="33">
        <v>969745999.12</v>
      </c>
      <c r="E56" s="33">
        <v>940782740.20000005</v>
      </c>
      <c r="F56" s="33">
        <v>1014921856.2900001</v>
      </c>
      <c r="G56" s="33">
        <v>1008828394.6700001</v>
      </c>
      <c r="H56" s="33">
        <v>1091724784.02</v>
      </c>
      <c r="I56" s="33">
        <v>963853593.23000002</v>
      </c>
      <c r="J56" s="33">
        <v>971889717.49000025</v>
      </c>
      <c r="K56" s="33">
        <v>976575199.29999995</v>
      </c>
      <c r="L56" s="33">
        <v>922973898.89999998</v>
      </c>
      <c r="M56" s="33">
        <v>999317491.09000003</v>
      </c>
      <c r="N56" s="33">
        <v>967875656.63999987</v>
      </c>
      <c r="O56" s="33">
        <f t="shared" si="0"/>
        <v>11857955724.929998</v>
      </c>
      <c r="P56" s="8"/>
      <c r="Q56" s="8"/>
      <c r="R56" s="8"/>
      <c r="S56" s="8"/>
      <c r="T56" s="8"/>
      <c r="U56" s="8"/>
      <c r="V56" s="136"/>
      <c r="W56" s="136"/>
    </row>
    <row r="57" spans="2:23" ht="14.45" customHeight="1">
      <c r="B57" s="34" t="s">
        <v>48</v>
      </c>
      <c r="C57" s="33">
        <v>105327834.53000002</v>
      </c>
      <c r="D57" s="33">
        <v>76283275.030000001</v>
      </c>
      <c r="E57" s="33">
        <v>78206021.48999998</v>
      </c>
      <c r="F57" s="33">
        <v>111056715.72000001</v>
      </c>
      <c r="G57" s="33">
        <v>91402884.340000004</v>
      </c>
      <c r="H57" s="33">
        <v>90974864.75999999</v>
      </c>
      <c r="I57" s="33">
        <v>84544307.389999986</v>
      </c>
      <c r="J57" s="33">
        <v>89312327.63000001</v>
      </c>
      <c r="K57" s="33">
        <v>83575851.729999974</v>
      </c>
      <c r="L57" s="33">
        <v>106657226.24999999</v>
      </c>
      <c r="M57" s="33">
        <v>105003863.30999997</v>
      </c>
      <c r="N57" s="33">
        <v>82994463.310000032</v>
      </c>
      <c r="O57" s="33">
        <f t="shared" si="0"/>
        <v>1105339635.49</v>
      </c>
      <c r="P57" s="8"/>
      <c r="Q57" s="8"/>
      <c r="R57" s="8"/>
      <c r="S57" s="8"/>
      <c r="T57" s="8"/>
      <c r="U57" s="8"/>
      <c r="V57" s="136"/>
      <c r="W57" s="136"/>
    </row>
    <row r="58" spans="2:23" ht="14.45" customHeight="1">
      <c r="B58" s="34" t="s">
        <v>49</v>
      </c>
      <c r="C58" s="33">
        <v>670237223.62</v>
      </c>
      <c r="D58" s="33">
        <v>684363458.74000001</v>
      </c>
      <c r="E58" s="33">
        <v>621941467.29999995</v>
      </c>
      <c r="F58" s="33">
        <v>783389377.27999997</v>
      </c>
      <c r="G58" s="33">
        <v>898399839.37999988</v>
      </c>
      <c r="H58" s="33">
        <v>929517803.35000002</v>
      </c>
      <c r="I58" s="33">
        <v>1053677893.3699996</v>
      </c>
      <c r="J58" s="33">
        <v>1283113348.1299999</v>
      </c>
      <c r="K58" s="33">
        <v>1270501707.46</v>
      </c>
      <c r="L58" s="33">
        <v>971606952.21000004</v>
      </c>
      <c r="M58" s="33">
        <v>1236529242.03</v>
      </c>
      <c r="N58" s="33">
        <v>1442503388.77</v>
      </c>
      <c r="O58" s="33">
        <f t="shared" si="0"/>
        <v>11845781701.640001</v>
      </c>
      <c r="P58" s="8"/>
      <c r="Q58" s="8"/>
      <c r="R58" s="8"/>
      <c r="S58" s="8"/>
      <c r="T58" s="8"/>
      <c r="U58" s="8"/>
      <c r="V58" s="136"/>
      <c r="W58" s="136"/>
    </row>
    <row r="59" spans="2:23" ht="14.45" customHeight="1">
      <c r="B59" s="34" t="s">
        <v>50</v>
      </c>
      <c r="C59" s="33">
        <v>554187310.78000045</v>
      </c>
      <c r="D59" s="33">
        <v>302204379.74999994</v>
      </c>
      <c r="E59" s="33">
        <v>278661390.52999967</v>
      </c>
      <c r="F59" s="33">
        <v>535385516.80000001</v>
      </c>
      <c r="G59" s="33">
        <v>302065210.65000039</v>
      </c>
      <c r="H59" s="33">
        <v>350241183.9799999</v>
      </c>
      <c r="I59" s="33">
        <v>483905339.80000031</v>
      </c>
      <c r="J59" s="33">
        <v>329499616.89000034</v>
      </c>
      <c r="K59" s="33">
        <v>361313773.12000066</v>
      </c>
      <c r="L59" s="33">
        <v>484179300.03000051</v>
      </c>
      <c r="M59" s="33">
        <v>308975689.12000036</v>
      </c>
      <c r="N59" s="33">
        <v>726157254.8700006</v>
      </c>
      <c r="O59" s="33">
        <f t="shared" si="0"/>
        <v>5016775966.3200035</v>
      </c>
      <c r="P59" s="8"/>
      <c r="Q59" s="8"/>
      <c r="R59" s="8"/>
      <c r="S59" s="8"/>
      <c r="T59" s="8"/>
      <c r="U59" s="8"/>
      <c r="V59" s="136"/>
      <c r="W59" s="136"/>
    </row>
    <row r="60" spans="2:23" ht="14.45" customHeight="1">
      <c r="B60" s="34" t="s">
        <v>51</v>
      </c>
      <c r="C60" s="33">
        <v>15479071.720000001</v>
      </c>
      <c r="D60" s="33">
        <v>10100413.430000002</v>
      </c>
      <c r="E60" s="33">
        <v>11819499.929999998</v>
      </c>
      <c r="F60" s="33">
        <v>11480057.219999997</v>
      </c>
      <c r="G60" s="33">
        <v>13600838.719999997</v>
      </c>
      <c r="H60" s="33">
        <v>13804568.229999999</v>
      </c>
      <c r="I60" s="33">
        <v>15029332.929999998</v>
      </c>
      <c r="J60" s="33">
        <v>12807484.77</v>
      </c>
      <c r="K60" s="33">
        <v>16945030.870000001</v>
      </c>
      <c r="L60" s="33">
        <v>17361497.050000001</v>
      </c>
      <c r="M60" s="33">
        <v>17196428.02</v>
      </c>
      <c r="N60" s="33">
        <v>19113154.32</v>
      </c>
      <c r="O60" s="33">
        <f t="shared" si="0"/>
        <v>174737377.21000001</v>
      </c>
      <c r="P60" s="8"/>
      <c r="Q60" s="8"/>
      <c r="R60" s="8"/>
      <c r="S60" s="8"/>
      <c r="T60" s="8"/>
      <c r="U60" s="8"/>
      <c r="V60" s="136"/>
      <c r="W60" s="136"/>
    </row>
    <row r="61" spans="2:23" ht="14.45" customHeight="1">
      <c r="B61" s="34" t="s">
        <v>52</v>
      </c>
      <c r="C61" s="33">
        <v>36708951.010000013</v>
      </c>
      <c r="D61" s="33">
        <v>28457094.379999999</v>
      </c>
      <c r="E61" s="33">
        <v>37454301.850000001</v>
      </c>
      <c r="F61" s="33">
        <v>35054668.909999996</v>
      </c>
      <c r="G61" s="33">
        <v>37175429.760000005</v>
      </c>
      <c r="H61" s="33">
        <v>42673403.829999998</v>
      </c>
      <c r="I61" s="33">
        <v>38360272.259999998</v>
      </c>
      <c r="J61" s="33">
        <v>40703322.380000003</v>
      </c>
      <c r="K61" s="33">
        <v>44178104.07</v>
      </c>
      <c r="L61" s="33">
        <v>41117123.580000006</v>
      </c>
      <c r="M61" s="33">
        <v>41819962.43</v>
      </c>
      <c r="N61" s="33">
        <v>46019808.090000004</v>
      </c>
      <c r="O61" s="33">
        <f t="shared" si="0"/>
        <v>469722442.54999995</v>
      </c>
      <c r="P61" s="8"/>
      <c r="Q61" s="8"/>
      <c r="R61" s="8"/>
      <c r="S61" s="8"/>
      <c r="T61" s="8"/>
      <c r="U61" s="8"/>
      <c r="V61" s="136"/>
      <c r="W61" s="136"/>
    </row>
    <row r="62" spans="2:23" ht="14.45" customHeight="1">
      <c r="B62" s="34" t="s">
        <v>53</v>
      </c>
      <c r="C62" s="33">
        <v>524649070.63000005</v>
      </c>
      <c r="D62" s="33">
        <v>567747024.74000013</v>
      </c>
      <c r="E62" s="33">
        <v>504244043.47000003</v>
      </c>
      <c r="F62" s="33">
        <v>658909696.83999991</v>
      </c>
      <c r="G62" s="33">
        <v>683331450.13999987</v>
      </c>
      <c r="H62" s="33">
        <v>745416713.5</v>
      </c>
      <c r="I62" s="33">
        <v>838487871.1400001</v>
      </c>
      <c r="J62" s="33">
        <v>917863724.9000001</v>
      </c>
      <c r="K62" s="33">
        <v>1046310677.6600001</v>
      </c>
      <c r="L62" s="33">
        <v>846409290.19999993</v>
      </c>
      <c r="M62" s="33">
        <v>812549466.39000034</v>
      </c>
      <c r="N62" s="33">
        <v>875169451.8900001</v>
      </c>
      <c r="O62" s="33">
        <f t="shared" si="0"/>
        <v>9021088481.5</v>
      </c>
      <c r="P62" s="8"/>
      <c r="Q62" s="8"/>
      <c r="R62" s="8"/>
      <c r="S62" s="8"/>
      <c r="T62" s="8"/>
      <c r="U62" s="8"/>
      <c r="V62" s="136"/>
      <c r="W62" s="136"/>
    </row>
    <row r="63" spans="2:23" ht="14.45" customHeight="1">
      <c r="B63" s="34" t="s">
        <v>54</v>
      </c>
      <c r="C63" s="33">
        <v>1195075995.3999999</v>
      </c>
      <c r="D63" s="33">
        <v>779986508.54999971</v>
      </c>
      <c r="E63" s="33">
        <v>835184803.66999984</v>
      </c>
      <c r="F63" s="33">
        <v>910485932.59999955</v>
      </c>
      <c r="G63" s="33">
        <v>927605138.30999994</v>
      </c>
      <c r="H63" s="33">
        <v>1046726597.7499996</v>
      </c>
      <c r="I63" s="33">
        <v>1149340523.3699999</v>
      </c>
      <c r="J63" s="33">
        <v>967538372.94999981</v>
      </c>
      <c r="K63" s="33">
        <v>990231000.44999981</v>
      </c>
      <c r="L63" s="33">
        <v>1120302611.3700001</v>
      </c>
      <c r="M63" s="33">
        <v>1078448725.53</v>
      </c>
      <c r="N63" s="33">
        <v>1386656970.7200005</v>
      </c>
      <c r="O63" s="33">
        <f t="shared" si="0"/>
        <v>12387583180.670002</v>
      </c>
      <c r="P63" s="8"/>
      <c r="Q63" s="8"/>
      <c r="R63" s="8"/>
      <c r="S63" s="8"/>
      <c r="T63" s="8"/>
      <c r="U63" s="8"/>
      <c r="V63" s="136"/>
      <c r="W63" s="136"/>
    </row>
    <row r="64" spans="2:23" ht="14.45" customHeight="1">
      <c r="B64" s="132" t="s">
        <v>7</v>
      </c>
      <c r="C64" s="133">
        <v>12111718136.620001</v>
      </c>
      <c r="D64" s="133">
        <v>9274161486.3600006</v>
      </c>
      <c r="E64" s="133">
        <v>9410409257.6899986</v>
      </c>
      <c r="F64" s="133">
        <v>11287809610.470001</v>
      </c>
      <c r="G64" s="133">
        <v>11011244368.750002</v>
      </c>
      <c r="H64" s="133">
        <v>11301515293.289999</v>
      </c>
      <c r="I64" s="133">
        <v>11912621713.540001</v>
      </c>
      <c r="J64" s="133">
        <v>11634277805.43</v>
      </c>
      <c r="K64" s="133">
        <v>11841872559.060001</v>
      </c>
      <c r="L64" s="133">
        <v>11928425592.42</v>
      </c>
      <c r="M64" s="133">
        <v>11673038987.490002</v>
      </c>
      <c r="N64" s="133">
        <v>12789434452.839998</v>
      </c>
      <c r="O64" s="133">
        <f t="shared" si="0"/>
        <v>136176529263.95999</v>
      </c>
      <c r="P64" s="8"/>
      <c r="Q64" s="8"/>
      <c r="R64" s="8"/>
      <c r="S64" s="8"/>
      <c r="T64" s="8"/>
      <c r="U64" s="8"/>
      <c r="V64" s="136"/>
      <c r="W64" s="136"/>
    </row>
    <row r="65" spans="2:35" ht="15" customHeight="1">
      <c r="B65" s="129" t="s">
        <v>100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"/>
      <c r="Q65" s="13"/>
      <c r="R65" s="13"/>
      <c r="S65" s="13"/>
      <c r="T65" s="13"/>
      <c r="U65" s="13"/>
      <c r="V65" s="13"/>
      <c r="W65" s="13"/>
      <c r="X65" s="4"/>
      <c r="Y65" s="4"/>
      <c r="Z65" s="4"/>
      <c r="AA65" s="13"/>
      <c r="AB65" s="13"/>
      <c r="AC65" s="13"/>
      <c r="AD65" s="13"/>
      <c r="AE65" s="13"/>
      <c r="AF65" s="14"/>
      <c r="AG65" s="15"/>
      <c r="AH65" s="8"/>
      <c r="AI65" s="16"/>
    </row>
    <row r="66" spans="2:3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93"/>
      <c r="Q66" s="193"/>
      <c r="R66" s="193"/>
      <c r="S66" s="193"/>
      <c r="T66" s="193"/>
      <c r="U66" s="193"/>
      <c r="V66" s="193"/>
      <c r="W66" s="193"/>
      <c r="X66" s="4"/>
      <c r="Y66" s="4"/>
      <c r="Z66" s="4"/>
      <c r="AA66" s="13"/>
      <c r="AB66" s="13"/>
      <c r="AC66" s="13"/>
      <c r="AD66" s="13"/>
      <c r="AE66" s="13"/>
      <c r="AF66" s="14"/>
      <c r="AG66" s="15"/>
      <c r="AH66" s="8"/>
      <c r="AI66" s="16"/>
    </row>
    <row r="67" spans="2:3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92"/>
      <c r="Q67" s="192"/>
      <c r="R67" s="192"/>
      <c r="S67" s="192"/>
      <c r="T67" s="192"/>
      <c r="U67" s="192"/>
      <c r="V67" s="192"/>
      <c r="W67" s="192"/>
      <c r="X67" s="17"/>
      <c r="Y67" s="17"/>
      <c r="Z67" s="17"/>
      <c r="AA67" s="17"/>
      <c r="AB67" s="17"/>
      <c r="AC67" s="17"/>
      <c r="AD67" s="17"/>
      <c r="AE67" s="17"/>
      <c r="AF67" s="14"/>
      <c r="AG67" s="15"/>
      <c r="AH67" s="8"/>
      <c r="AI67" s="18"/>
    </row>
    <row r="68" spans="2:35" ht="14.45" customHeight="1">
      <c r="B68" s="138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37"/>
      <c r="X68" s="19"/>
      <c r="Y68" s="19"/>
      <c r="Z68" s="19"/>
      <c r="AA68" s="19"/>
      <c r="AB68" s="19"/>
      <c r="AC68" s="19"/>
      <c r="AD68" s="19"/>
      <c r="AE68" s="8"/>
      <c r="AF68" s="8"/>
      <c r="AG68" s="8"/>
      <c r="AH68" s="8"/>
      <c r="AI68" s="5"/>
    </row>
    <row r="69" spans="2:35" ht="14.45" customHeight="1">
      <c r="B69" s="138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38"/>
      <c r="S69" s="37"/>
      <c r="T69" s="37"/>
      <c r="U69" s="37"/>
      <c r="V69" s="37"/>
      <c r="W69" s="37"/>
      <c r="X69" s="19"/>
      <c r="Y69" s="19"/>
      <c r="Z69" s="19"/>
      <c r="AA69" s="19"/>
      <c r="AB69" s="19"/>
      <c r="AC69" s="19"/>
      <c r="AD69" s="19"/>
      <c r="AE69" s="8"/>
      <c r="AF69" s="8"/>
      <c r="AG69" s="8"/>
      <c r="AH69" s="8"/>
      <c r="AI69" s="5"/>
    </row>
    <row r="70" spans="2:35" ht="14.45" customHeight="1">
      <c r="G70" s="188"/>
      <c r="H70" s="188"/>
      <c r="I70" s="188"/>
      <c r="J70" s="188"/>
      <c r="K70" s="188"/>
      <c r="L70" s="188"/>
      <c r="M70" s="188"/>
      <c r="N70" s="188"/>
      <c r="O70" s="138"/>
      <c r="X70" s="20"/>
      <c r="Y70" s="20"/>
      <c r="Z70" s="20"/>
      <c r="AA70" s="20"/>
      <c r="AB70" s="20"/>
      <c r="AC70" s="20"/>
      <c r="AD70" s="20"/>
      <c r="AE70" s="21"/>
      <c r="AF70" s="8"/>
      <c r="AG70" s="8"/>
      <c r="AH70" s="8"/>
      <c r="AI70" s="5"/>
    </row>
    <row r="71" spans="2:35" ht="14.45" customHeight="1">
      <c r="G71" s="138"/>
      <c r="H71" s="138"/>
      <c r="I71" s="138"/>
      <c r="J71" s="138"/>
      <c r="K71" s="138"/>
      <c r="L71" s="138"/>
      <c r="M71" s="138"/>
      <c r="N71" s="138"/>
      <c r="O71" s="138"/>
      <c r="X71" s="19"/>
      <c r="Y71" s="19"/>
      <c r="Z71" s="19"/>
      <c r="AA71" s="19"/>
      <c r="AB71" s="19"/>
      <c r="AC71" s="19"/>
      <c r="AD71" s="19"/>
      <c r="AE71" s="8"/>
      <c r="AF71" s="8"/>
      <c r="AG71" s="8"/>
      <c r="AH71" s="8"/>
      <c r="AI71" s="5"/>
    </row>
    <row r="72" spans="2:35" ht="14.45" customHeight="1">
      <c r="G72" s="137"/>
      <c r="H72" s="137"/>
      <c r="I72" s="137"/>
      <c r="J72" s="137"/>
      <c r="K72" s="137"/>
      <c r="L72" s="137"/>
      <c r="M72" s="137"/>
      <c r="N72" s="137"/>
      <c r="O72" s="137"/>
      <c r="X72" s="20"/>
      <c r="Y72" s="20"/>
      <c r="Z72" s="20"/>
      <c r="AA72" s="20"/>
      <c r="AB72" s="20"/>
      <c r="AC72" s="20"/>
      <c r="AD72" s="20"/>
      <c r="AE72" s="8"/>
      <c r="AF72" s="8"/>
      <c r="AG72" s="8"/>
      <c r="AH72" s="8"/>
      <c r="AI72" s="5"/>
    </row>
    <row r="73" spans="2:35" ht="14.45" customHeight="1">
      <c r="G73" s="137"/>
      <c r="H73" s="137"/>
      <c r="I73" s="137"/>
      <c r="J73" s="137"/>
      <c r="K73" s="137"/>
      <c r="L73" s="137"/>
      <c r="M73" s="137"/>
      <c r="N73" s="137"/>
      <c r="O73" s="137"/>
      <c r="S73" s="37"/>
      <c r="T73" s="37"/>
      <c r="U73" s="37"/>
      <c r="V73" s="37"/>
      <c r="X73" s="20"/>
      <c r="Y73" s="20"/>
      <c r="Z73" s="20"/>
      <c r="AA73" s="20"/>
      <c r="AB73" s="20"/>
      <c r="AC73" s="20"/>
      <c r="AD73" s="20"/>
      <c r="AE73" s="20"/>
      <c r="AF73" s="8"/>
      <c r="AG73" s="8"/>
      <c r="AH73" s="8"/>
      <c r="AI73" s="5"/>
    </row>
    <row r="74" spans="2:35" ht="14.45" customHeight="1"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X74" s="20"/>
      <c r="Y74" s="20"/>
      <c r="Z74" s="20"/>
      <c r="AA74" s="20"/>
      <c r="AB74" s="20"/>
      <c r="AC74" s="20"/>
      <c r="AD74" s="20"/>
      <c r="AE74" s="20"/>
      <c r="AF74" s="8"/>
      <c r="AG74" s="8"/>
      <c r="AH74" s="8"/>
      <c r="AI74" s="5"/>
    </row>
    <row r="75" spans="2:35" ht="14.45" customHeight="1"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5"/>
    </row>
    <row r="76" spans="2:35" ht="14.45" customHeight="1"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5"/>
    </row>
    <row r="77" spans="2:35" ht="14.45" customHeight="1"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5"/>
    </row>
    <row r="78" spans="2:35" ht="14.45" customHeight="1"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5"/>
    </row>
    <row r="79" spans="2:35" ht="14.45" customHeight="1"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5"/>
    </row>
    <row r="80" spans="2:35" ht="14.45" customHeight="1"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5"/>
    </row>
    <row r="81" spans="24:35" ht="14.45" customHeight="1"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5"/>
    </row>
    <row r="82" spans="24:35" ht="14.45" customHeight="1"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5"/>
    </row>
    <row r="83" spans="24:35" ht="14.45" customHeight="1"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5"/>
    </row>
    <row r="84" spans="24:35" ht="14.45" customHeight="1"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5"/>
    </row>
    <row r="85" spans="24:35" ht="14.45" customHeight="1"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5"/>
    </row>
    <row r="86" spans="24:35" ht="14.45" customHeight="1"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5"/>
    </row>
    <row r="87" spans="24:35" ht="14.45" customHeight="1"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5"/>
    </row>
    <row r="88" spans="24:35" ht="14.45" customHeight="1"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5"/>
    </row>
    <row r="89" spans="24:35" ht="14.45" customHeight="1"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5"/>
    </row>
    <row r="90" spans="24:35" ht="14.45" customHeight="1"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5"/>
    </row>
    <row r="91" spans="24:35" ht="14.45" customHeight="1"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5"/>
    </row>
    <row r="92" spans="24:35" ht="14.45" customHeight="1"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5"/>
    </row>
    <row r="93" spans="24:35" ht="14.45" customHeight="1"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5"/>
    </row>
    <row r="94" spans="24:35" ht="14.45" customHeight="1"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5"/>
    </row>
    <row r="95" spans="24:35" ht="14.45" customHeight="1"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5"/>
    </row>
    <row r="96" spans="24:35" ht="14.45" customHeight="1"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5"/>
    </row>
    <row r="97" spans="24:35" ht="14.45" customHeight="1"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5"/>
    </row>
    <row r="98" spans="24:35" ht="14.45" customHeight="1"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5"/>
    </row>
    <row r="99" spans="24:35" ht="14.45" customHeight="1"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5"/>
    </row>
    <row r="100" spans="24:35" ht="14.45" customHeight="1"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5"/>
    </row>
    <row r="101" spans="24:35" ht="14.45" customHeight="1"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5"/>
    </row>
    <row r="102" spans="24:35" ht="14.45" customHeight="1"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5"/>
    </row>
    <row r="103" spans="24:35" ht="14.45" customHeight="1"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5"/>
    </row>
    <row r="104" spans="24:35" ht="14.45" customHeight="1"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5"/>
    </row>
    <row r="105" spans="24:35" ht="14.45" customHeight="1"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5"/>
    </row>
    <row r="106" spans="24:35" ht="14.45" customHeight="1"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5"/>
    </row>
    <row r="107" spans="24:35" ht="14.45" customHeight="1"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5"/>
    </row>
    <row r="108" spans="24:35" ht="14.45" customHeight="1"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5"/>
    </row>
    <row r="109" spans="24:35" ht="14.45" customHeight="1"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5"/>
    </row>
    <row r="110" spans="24:35" ht="14.45" customHeight="1"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5"/>
    </row>
    <row r="111" spans="24:35" ht="14.45" customHeight="1"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5"/>
    </row>
    <row r="112" spans="24:35" ht="14.45" customHeight="1"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5"/>
    </row>
    <row r="113" spans="2:35" ht="14.45" customHeight="1"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5"/>
    </row>
    <row r="114" spans="2:35" ht="14.45" customHeight="1"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5"/>
    </row>
    <row r="115" spans="2:35" ht="14.45" customHeight="1"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5"/>
    </row>
    <row r="116" spans="2:35" ht="14.45" customHeight="1"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5"/>
    </row>
    <row r="117" spans="2:35" ht="14.45" customHeight="1"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5"/>
    </row>
    <row r="118" spans="2:35" ht="14.45" customHeight="1"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5"/>
    </row>
    <row r="119" spans="2:35" ht="14.45" customHeight="1"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5"/>
    </row>
    <row r="120" spans="2:35" ht="14.45" customHeight="1"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5"/>
    </row>
    <row r="121" spans="2:35" ht="14.45" customHeight="1"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5"/>
    </row>
    <row r="122" spans="2:35" ht="14.45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8"/>
      <c r="V122" s="8"/>
      <c r="W122" s="8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3"/>
    </row>
  </sheetData>
  <mergeCells count="16">
    <mergeCell ref="Z3:AA3"/>
    <mergeCell ref="AB3:AC3"/>
    <mergeCell ref="AD3:AE3"/>
    <mergeCell ref="X3:Y3"/>
    <mergeCell ref="B15:B16"/>
    <mergeCell ref="O15:O16"/>
    <mergeCell ref="C15:N15"/>
    <mergeCell ref="AD4:AE4"/>
    <mergeCell ref="X4:Y4"/>
    <mergeCell ref="Z4:AA4"/>
    <mergeCell ref="AB4:AC4"/>
    <mergeCell ref="B2:O2"/>
    <mergeCell ref="B3:O3"/>
    <mergeCell ref="B4:O4"/>
    <mergeCell ref="B12:O12"/>
    <mergeCell ref="B13:O13"/>
  </mergeCells>
  <phoneticPr fontId="12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A4F1-3050-4122-B3CE-77A27B7BDE0C}">
  <dimension ref="A1:AA122"/>
  <sheetViews>
    <sheetView showGridLines="0" zoomScaleNormal="100" workbookViewId="0">
      <pane ySplit="16" topLeftCell="A17" activePane="bottomLeft" state="frozen"/>
      <selection pane="bottomLeft" activeCell="B73" sqref="B73"/>
    </sheetView>
  </sheetViews>
  <sheetFormatPr defaultColWidth="10.140625" defaultRowHeight="14.45" customHeight="1"/>
  <cols>
    <col min="1" max="1" width="7.42578125" style="142" customWidth="1"/>
    <col min="2" max="2" width="53.7109375" style="179" customWidth="1"/>
    <col min="3" max="15" width="12.7109375" style="179" customWidth="1"/>
    <col min="16" max="16" width="18" style="142" customWidth="1"/>
    <col min="17" max="17" width="11.85546875" style="142" customWidth="1"/>
    <col min="18" max="18" width="15.28515625" style="142" customWidth="1"/>
    <col min="19" max="23" width="11.85546875" style="142" customWidth="1"/>
    <col min="24" max="28" width="10.140625" style="142" customWidth="1"/>
    <col min="29" max="16384" width="10.140625" style="142"/>
  </cols>
  <sheetData>
    <row r="1" spans="1:27" ht="14.45" customHeight="1">
      <c r="A1" s="139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1"/>
    </row>
    <row r="2" spans="1:27" ht="15" customHeight="1">
      <c r="A2" s="143"/>
      <c r="B2" s="263" t="s">
        <v>0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144"/>
      <c r="Q2" s="144"/>
      <c r="R2" s="144"/>
      <c r="S2" s="144"/>
      <c r="T2" s="144"/>
      <c r="U2" s="144"/>
      <c r="V2" s="144"/>
      <c r="W2" s="144"/>
      <c r="X2" s="144"/>
      <c r="Y2" s="145"/>
      <c r="Z2" s="145"/>
      <c r="AA2" s="146"/>
    </row>
    <row r="3" spans="1:27" ht="15" customHeight="1">
      <c r="A3" s="143"/>
      <c r="B3" s="263" t="s">
        <v>1</v>
      </c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2"/>
      <c r="Q3" s="262"/>
      <c r="R3" s="262"/>
      <c r="S3" s="262"/>
      <c r="T3" s="262"/>
      <c r="U3" s="262"/>
      <c r="V3" s="262"/>
      <c r="W3" s="262"/>
      <c r="X3" s="144"/>
      <c r="Y3" s="145"/>
      <c r="Z3" s="145"/>
      <c r="AA3" s="146"/>
    </row>
    <row r="4" spans="1:27" ht="15" customHeight="1">
      <c r="A4" s="143"/>
      <c r="B4" s="263" t="s">
        <v>2</v>
      </c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2"/>
      <c r="Q4" s="262"/>
      <c r="R4" s="262"/>
      <c r="S4" s="262"/>
      <c r="T4" s="262"/>
      <c r="U4" s="262"/>
      <c r="V4" s="262"/>
      <c r="W4" s="262"/>
      <c r="X4" s="144"/>
      <c r="Y4" s="145"/>
      <c r="Z4" s="145"/>
      <c r="AA4" s="146"/>
    </row>
    <row r="5" spans="1:27" ht="15.6" customHeight="1" thickBot="1">
      <c r="A5" s="143"/>
      <c r="B5" s="147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6"/>
    </row>
    <row r="6" spans="1:27" ht="15.6" customHeight="1" thickTop="1" thickBot="1">
      <c r="A6" s="143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6"/>
    </row>
    <row r="7" spans="1:27" ht="15" customHeight="1" thickTop="1">
      <c r="A7" s="143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6"/>
    </row>
    <row r="8" spans="1:27" ht="14.45" customHeight="1">
      <c r="A8" s="143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6"/>
    </row>
    <row r="9" spans="1:27" ht="14.45" customHeight="1">
      <c r="A9" s="143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6"/>
    </row>
    <row r="10" spans="1:27" ht="14.45" customHeight="1">
      <c r="A10" s="143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6"/>
    </row>
    <row r="11" spans="1:27" ht="14.45" customHeight="1">
      <c r="A11" s="143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6"/>
    </row>
    <row r="12" spans="1:27" ht="14.45" customHeight="1">
      <c r="A12" s="143"/>
      <c r="B12" s="263" t="s">
        <v>3</v>
      </c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144"/>
      <c r="Q12" s="144"/>
      <c r="R12" s="144"/>
      <c r="S12" s="144"/>
      <c r="T12" s="144"/>
      <c r="U12" s="144"/>
      <c r="V12" s="144"/>
      <c r="W12" s="144"/>
      <c r="X12" s="144"/>
      <c r="Y12" s="145"/>
      <c r="Z12" s="145"/>
      <c r="AA12" s="146"/>
    </row>
    <row r="13" spans="1:27" ht="14.45" customHeight="1">
      <c r="A13" s="143"/>
      <c r="B13" s="263" t="s">
        <v>4</v>
      </c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144"/>
      <c r="Q13" s="144"/>
      <c r="R13" s="144"/>
      <c r="S13" s="144"/>
      <c r="T13" s="144"/>
      <c r="U13" s="144"/>
      <c r="V13" s="144"/>
      <c r="W13" s="144"/>
      <c r="X13" s="144"/>
      <c r="Y13" s="145"/>
      <c r="Z13" s="145"/>
      <c r="AA13" s="146"/>
    </row>
    <row r="14" spans="1:27" ht="14.45" customHeight="1">
      <c r="A14" s="152"/>
      <c r="B14" s="153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6"/>
    </row>
    <row r="15" spans="1:27" ht="16.899999999999999" customHeight="1">
      <c r="A15" s="143"/>
      <c r="B15" s="266" t="s">
        <v>5</v>
      </c>
      <c r="C15" s="268" t="s">
        <v>57</v>
      </c>
      <c r="D15" s="269"/>
      <c r="E15" s="269"/>
      <c r="F15" s="269"/>
      <c r="G15" s="269"/>
      <c r="H15" s="269"/>
      <c r="I15" s="269"/>
      <c r="J15" s="269"/>
      <c r="K15" s="269"/>
      <c r="L15" s="269"/>
      <c r="M15" s="269"/>
      <c r="N15" s="269"/>
      <c r="O15" s="269"/>
      <c r="P15" s="144"/>
      <c r="Q15" s="144"/>
      <c r="R15" s="144"/>
      <c r="S15" s="149"/>
      <c r="T15" s="149"/>
      <c r="U15" s="149"/>
      <c r="V15" s="149"/>
      <c r="W15" s="149"/>
      <c r="X15" s="149"/>
      <c r="Y15" s="149"/>
      <c r="Z15" s="149"/>
      <c r="AA15" s="146"/>
    </row>
    <row r="16" spans="1:27" ht="14.45" customHeight="1">
      <c r="A16" s="143"/>
      <c r="B16" s="267"/>
      <c r="C16" s="154" t="s">
        <v>6</v>
      </c>
      <c r="D16" s="154" t="s">
        <v>58</v>
      </c>
      <c r="E16" s="154" t="s">
        <v>59</v>
      </c>
      <c r="F16" s="154" t="s">
        <v>60</v>
      </c>
      <c r="G16" s="154" t="s">
        <v>61</v>
      </c>
      <c r="H16" s="155" t="s">
        <v>62</v>
      </c>
      <c r="I16" s="155" t="s">
        <v>63</v>
      </c>
      <c r="J16" s="154" t="s">
        <v>64</v>
      </c>
      <c r="K16" s="154" t="s">
        <v>65</v>
      </c>
      <c r="L16" s="155" t="s">
        <v>66</v>
      </c>
      <c r="M16" s="155" t="s">
        <v>67</v>
      </c>
      <c r="N16" s="155" t="s">
        <v>68</v>
      </c>
      <c r="O16" s="155" t="s">
        <v>7</v>
      </c>
      <c r="P16" s="144"/>
      <c r="Q16" s="144"/>
      <c r="R16" s="144"/>
      <c r="S16" s="149"/>
      <c r="T16" s="149"/>
      <c r="U16" s="149"/>
      <c r="V16" s="149"/>
      <c r="W16" s="149"/>
      <c r="X16" s="149"/>
      <c r="Y16" s="149"/>
      <c r="Z16" s="149"/>
      <c r="AA16" s="146"/>
    </row>
    <row r="17" spans="1:27" ht="15" customHeight="1" thickBot="1">
      <c r="A17" s="143"/>
      <c r="B17" s="156" t="s">
        <v>8</v>
      </c>
      <c r="C17" s="157">
        <v>70854980.359999999</v>
      </c>
      <c r="D17" s="157">
        <v>62857489.669999994</v>
      </c>
      <c r="E17" s="157">
        <v>37169748.539999999</v>
      </c>
      <c r="F17" s="157">
        <v>25199662.199999999</v>
      </c>
      <c r="G17" s="157">
        <v>36248149.150000006</v>
      </c>
      <c r="H17" s="157">
        <v>51955788.030000001</v>
      </c>
      <c r="I17" s="157">
        <v>42287835.169999994</v>
      </c>
      <c r="J17" s="157">
        <v>40489335.860000007</v>
      </c>
      <c r="K17" s="157">
        <v>40123131.079999991</v>
      </c>
      <c r="L17" s="157">
        <v>50919106.350000001</v>
      </c>
      <c r="M17" s="157">
        <v>51517515.370000012</v>
      </c>
      <c r="N17" s="157">
        <v>54417167.629999995</v>
      </c>
      <c r="O17" s="157">
        <f>SUM(C17:N17)</f>
        <v>564039909.41000009</v>
      </c>
      <c r="P17" s="144"/>
      <c r="Q17" s="185"/>
      <c r="R17" s="144"/>
      <c r="S17" s="149"/>
      <c r="T17" s="149"/>
      <c r="U17" s="149"/>
      <c r="V17" s="149"/>
      <c r="W17" s="149"/>
      <c r="X17" s="149"/>
      <c r="Y17" s="149"/>
      <c r="Z17" s="149"/>
      <c r="AA17" s="146"/>
    </row>
    <row r="18" spans="1:27" ht="14.45" customHeight="1">
      <c r="A18" s="143"/>
      <c r="B18" s="158" t="s">
        <v>9</v>
      </c>
      <c r="C18" s="159">
        <v>937573.91</v>
      </c>
      <c r="D18" s="159">
        <v>323110.28999999998</v>
      </c>
      <c r="E18" s="160">
        <v>552598.96000000008</v>
      </c>
      <c r="F18" s="160">
        <v>273952.57</v>
      </c>
      <c r="G18" s="160">
        <v>228913.40000000002</v>
      </c>
      <c r="H18" s="161">
        <v>914681.15999999992</v>
      </c>
      <c r="I18" s="161">
        <v>535585.98</v>
      </c>
      <c r="J18" s="161">
        <v>600400.62</v>
      </c>
      <c r="K18" s="161">
        <v>353421.6</v>
      </c>
      <c r="L18" s="161">
        <v>601606.98</v>
      </c>
      <c r="M18" s="161">
        <v>523427.00999999995</v>
      </c>
      <c r="N18" s="161">
        <v>723105</v>
      </c>
      <c r="O18" s="161">
        <f t="shared" ref="O18:O64" si="0">SUM(C18:N18)</f>
        <v>6568377.4799999986</v>
      </c>
      <c r="P18" s="144"/>
      <c r="Q18" s="185"/>
      <c r="R18" s="144"/>
      <c r="S18" s="149"/>
      <c r="T18" s="149"/>
      <c r="U18" s="149"/>
      <c r="V18" s="149"/>
      <c r="W18" s="149"/>
      <c r="X18" s="149"/>
      <c r="Y18" s="149"/>
      <c r="Z18" s="149"/>
      <c r="AA18" s="146"/>
    </row>
    <row r="19" spans="1:27" ht="14.45" customHeight="1">
      <c r="A19" s="143"/>
      <c r="B19" s="162" t="s">
        <v>10</v>
      </c>
      <c r="C19" s="163">
        <v>14780134.439999999</v>
      </c>
      <c r="D19" s="163">
        <v>12937688.060000001</v>
      </c>
      <c r="E19" s="161">
        <v>7235022.4999999991</v>
      </c>
      <c r="F19" s="161">
        <v>8649587.9499999993</v>
      </c>
      <c r="G19" s="161">
        <v>11676179.710000001</v>
      </c>
      <c r="H19" s="161">
        <v>10997964.229999999</v>
      </c>
      <c r="I19" s="161">
        <v>9050992.040000001</v>
      </c>
      <c r="J19" s="161">
        <v>8563582.7599999998</v>
      </c>
      <c r="K19" s="161">
        <v>8440790.9699999988</v>
      </c>
      <c r="L19" s="161">
        <v>17797719.5</v>
      </c>
      <c r="M19" s="161">
        <v>11396496.920000004</v>
      </c>
      <c r="N19" s="161">
        <v>14801535.77</v>
      </c>
      <c r="O19" s="161">
        <f t="shared" si="0"/>
        <v>136327694.85000002</v>
      </c>
      <c r="P19" s="144"/>
      <c r="Q19" s="185"/>
      <c r="R19" s="144"/>
      <c r="S19" s="149"/>
      <c r="T19" s="149"/>
      <c r="U19" s="149"/>
      <c r="V19" s="149"/>
      <c r="W19" s="149"/>
      <c r="X19" s="149"/>
      <c r="Y19" s="149"/>
      <c r="Z19" s="149"/>
      <c r="AA19" s="146"/>
    </row>
    <row r="20" spans="1:27" ht="14.45" customHeight="1">
      <c r="A20" s="143"/>
      <c r="B20" s="162" t="s">
        <v>11</v>
      </c>
      <c r="C20" s="163">
        <v>37636666.639999993</v>
      </c>
      <c r="D20" s="163">
        <v>34668616.239999995</v>
      </c>
      <c r="E20" s="161">
        <v>16408387.799999999</v>
      </c>
      <c r="F20" s="161">
        <v>10461705.959999999</v>
      </c>
      <c r="G20" s="161">
        <v>12403417.200000001</v>
      </c>
      <c r="H20" s="161">
        <v>22429026.699999996</v>
      </c>
      <c r="I20" s="161">
        <v>16825408.849999998</v>
      </c>
      <c r="J20" s="161">
        <v>16728375.360000001</v>
      </c>
      <c r="K20" s="161">
        <v>19271320.699999999</v>
      </c>
      <c r="L20" s="161">
        <v>16484688.25</v>
      </c>
      <c r="M20" s="161">
        <v>23962295.260000005</v>
      </c>
      <c r="N20" s="161">
        <v>24363570.640000001</v>
      </c>
      <c r="O20" s="161">
        <f t="shared" si="0"/>
        <v>251643479.59999996</v>
      </c>
      <c r="P20" s="144"/>
      <c r="Q20" s="185"/>
      <c r="R20" s="144"/>
      <c r="S20" s="149"/>
      <c r="T20" s="149"/>
      <c r="U20" s="149"/>
      <c r="V20" s="149"/>
      <c r="W20" s="149"/>
      <c r="X20" s="149"/>
      <c r="Y20" s="149"/>
      <c r="Z20" s="149"/>
      <c r="AA20" s="146"/>
    </row>
    <row r="21" spans="1:27" ht="14.45" customHeight="1">
      <c r="A21" s="143"/>
      <c r="B21" s="162" t="s">
        <v>12</v>
      </c>
      <c r="C21" s="163">
        <v>17500605.370000001</v>
      </c>
      <c r="D21" s="163">
        <v>14928075.079999998</v>
      </c>
      <c r="E21" s="161">
        <v>12973739.280000001</v>
      </c>
      <c r="F21" s="161">
        <v>5814415.7200000016</v>
      </c>
      <c r="G21" s="161">
        <v>11939638.840000002</v>
      </c>
      <c r="H21" s="161">
        <v>17614115.940000001</v>
      </c>
      <c r="I21" s="161">
        <v>15875848.300000001</v>
      </c>
      <c r="J21" s="161">
        <v>14596977.119999999</v>
      </c>
      <c r="K21" s="161">
        <v>12057597.809999999</v>
      </c>
      <c r="L21" s="161">
        <v>16035091.619999999</v>
      </c>
      <c r="M21" s="161">
        <v>15635296.18</v>
      </c>
      <c r="N21" s="161">
        <v>14528956.220000001</v>
      </c>
      <c r="O21" s="161">
        <f t="shared" si="0"/>
        <v>169500357.48000002</v>
      </c>
      <c r="P21" s="144"/>
      <c r="Q21" s="185"/>
      <c r="R21" s="144"/>
      <c r="S21" s="149"/>
      <c r="T21" s="149"/>
      <c r="U21" s="149"/>
      <c r="V21" s="149"/>
      <c r="W21" s="149"/>
      <c r="X21" s="149"/>
      <c r="Y21" s="149"/>
      <c r="Z21" s="149"/>
      <c r="AA21" s="146"/>
    </row>
    <row r="22" spans="1:27" ht="15" customHeight="1" thickBot="1">
      <c r="A22" s="143"/>
      <c r="B22" s="156" t="s">
        <v>13</v>
      </c>
      <c r="C22" s="157">
        <v>3986436929.3399997</v>
      </c>
      <c r="D22" s="157">
        <v>3068380799.3800011</v>
      </c>
      <c r="E22" s="157">
        <v>1739292754.4399996</v>
      </c>
      <c r="F22" s="157">
        <v>1445954137.03</v>
      </c>
      <c r="G22" s="157">
        <v>2629476487.5799999</v>
      </c>
      <c r="H22" s="157">
        <v>3622982130.3399997</v>
      </c>
      <c r="I22" s="164">
        <v>3776398767.7599998</v>
      </c>
      <c r="J22" s="164">
        <v>4348544833.6800003</v>
      </c>
      <c r="K22" s="164">
        <v>3752024933.2999992</v>
      </c>
      <c r="L22" s="164">
        <v>3869908617.1899996</v>
      </c>
      <c r="M22" s="164">
        <v>4199129764.1199994</v>
      </c>
      <c r="N22" s="164">
        <v>3117274531.6299996</v>
      </c>
      <c r="O22" s="164">
        <f t="shared" si="0"/>
        <v>39555804685.789993</v>
      </c>
      <c r="P22" s="144"/>
      <c r="Q22" s="185"/>
      <c r="R22" s="144"/>
      <c r="S22" s="149"/>
      <c r="T22" s="149"/>
      <c r="U22" s="149"/>
      <c r="V22" s="149"/>
      <c r="W22" s="149"/>
      <c r="X22" s="149"/>
      <c r="Y22" s="149"/>
      <c r="Z22" s="149"/>
      <c r="AA22" s="146"/>
    </row>
    <row r="23" spans="1:27" ht="14.45" customHeight="1">
      <c r="A23" s="143"/>
      <c r="B23" s="165" t="s">
        <v>14</v>
      </c>
      <c r="C23" s="166">
        <v>565103100.4000001</v>
      </c>
      <c r="D23" s="166">
        <v>408060214.12</v>
      </c>
      <c r="E23" s="166">
        <v>340482448.74999994</v>
      </c>
      <c r="F23" s="166">
        <v>199861801.05999994</v>
      </c>
      <c r="G23" s="166">
        <v>286073941.87</v>
      </c>
      <c r="H23" s="167">
        <v>345235288.2899999</v>
      </c>
      <c r="I23" s="168">
        <v>348768930.19999999</v>
      </c>
      <c r="J23" s="168">
        <v>512713544.76999992</v>
      </c>
      <c r="K23" s="168">
        <v>341452085.75</v>
      </c>
      <c r="L23" s="168">
        <v>351314618.99999994</v>
      </c>
      <c r="M23" s="168">
        <v>333304712.45000005</v>
      </c>
      <c r="N23" s="168">
        <v>432471472.53000009</v>
      </c>
      <c r="O23" s="168">
        <f t="shared" si="0"/>
        <v>4464842159.1899996</v>
      </c>
      <c r="P23" s="144"/>
      <c r="Q23" s="185"/>
      <c r="R23" s="144"/>
      <c r="S23" s="149"/>
      <c r="T23" s="149"/>
      <c r="U23" s="149"/>
      <c r="V23" s="149"/>
      <c r="W23" s="149"/>
      <c r="X23" s="149"/>
      <c r="Y23" s="149"/>
      <c r="Z23" s="149"/>
      <c r="AA23" s="146"/>
    </row>
    <row r="24" spans="1:27" ht="14.45" customHeight="1">
      <c r="A24" s="143"/>
      <c r="B24" s="169" t="s">
        <v>15</v>
      </c>
      <c r="C24" s="167">
        <v>54032311.049999997</v>
      </c>
      <c r="D24" s="167">
        <v>55567937.089999996</v>
      </c>
      <c r="E24" s="167">
        <v>31171117.450000003</v>
      </c>
      <c r="F24" s="167">
        <v>19361281.109999999</v>
      </c>
      <c r="G24" s="167">
        <v>14217892.049999997</v>
      </c>
      <c r="H24" s="167">
        <v>19690864.43</v>
      </c>
      <c r="I24" s="168">
        <v>24242045.259999998</v>
      </c>
      <c r="J24" s="168">
        <v>81746180.650000006</v>
      </c>
      <c r="K24" s="168">
        <v>81824800.719999999</v>
      </c>
      <c r="L24" s="168">
        <v>88831746.900000006</v>
      </c>
      <c r="M24" s="168">
        <v>87163274.129999995</v>
      </c>
      <c r="N24" s="168">
        <v>95591193.650000006</v>
      </c>
      <c r="O24" s="168">
        <f t="shared" si="0"/>
        <v>653440644.49000001</v>
      </c>
      <c r="P24" s="144"/>
      <c r="Q24" s="185"/>
      <c r="R24" s="144"/>
      <c r="S24" s="149"/>
      <c r="T24" s="149"/>
      <c r="U24" s="149"/>
      <c r="V24" s="149"/>
      <c r="W24" s="149"/>
      <c r="X24" s="149"/>
      <c r="Y24" s="149"/>
      <c r="Z24" s="149"/>
      <c r="AA24" s="146"/>
    </row>
    <row r="25" spans="1:27" ht="14.45" customHeight="1">
      <c r="A25" s="143"/>
      <c r="B25" s="169" t="s">
        <v>16</v>
      </c>
      <c r="C25" s="167">
        <v>3367301517.8899994</v>
      </c>
      <c r="D25" s="167">
        <v>2604752648.1700006</v>
      </c>
      <c r="E25" s="167">
        <v>1367639188.2399998</v>
      </c>
      <c r="F25" s="167">
        <v>1226731054.8599999</v>
      </c>
      <c r="G25" s="167">
        <v>2329184653.6599998</v>
      </c>
      <c r="H25" s="167">
        <v>3258055977.6199999</v>
      </c>
      <c r="I25" s="168">
        <v>3403387792.2999992</v>
      </c>
      <c r="J25" s="168">
        <v>3754085108.2600002</v>
      </c>
      <c r="K25" s="168">
        <v>3328748046.8299994</v>
      </c>
      <c r="L25" s="168">
        <v>3429762251.29</v>
      </c>
      <c r="M25" s="168">
        <v>3778661777.5399995</v>
      </c>
      <c r="N25" s="168">
        <v>2589211865.4499998</v>
      </c>
      <c r="O25" s="168">
        <f t="shared" si="0"/>
        <v>34437521882.110001</v>
      </c>
      <c r="P25" s="144"/>
      <c r="Q25" s="185"/>
      <c r="R25" s="144"/>
      <c r="S25" s="149"/>
      <c r="T25" s="149"/>
      <c r="U25" s="149"/>
      <c r="V25" s="149"/>
      <c r="W25" s="149"/>
      <c r="X25" s="149"/>
      <c r="Y25" s="149"/>
      <c r="Z25" s="149"/>
      <c r="AA25" s="146"/>
    </row>
    <row r="26" spans="1:27" ht="14.45" customHeight="1">
      <c r="A26" s="143"/>
      <c r="B26" s="162" t="s">
        <v>17</v>
      </c>
      <c r="C26" s="163">
        <v>99882517.839999989</v>
      </c>
      <c r="D26" s="163">
        <v>75606559.890000001</v>
      </c>
      <c r="E26" s="163">
        <v>58360247.560000002</v>
      </c>
      <c r="F26" s="163">
        <v>37862026.329999998</v>
      </c>
      <c r="G26" s="163">
        <v>64262096.109999992</v>
      </c>
      <c r="H26" s="163">
        <v>74238051.909999996</v>
      </c>
      <c r="I26" s="161">
        <v>107429910.00000001</v>
      </c>
      <c r="J26" s="161">
        <v>70482221.549999997</v>
      </c>
      <c r="K26" s="161">
        <v>65054385.710000001</v>
      </c>
      <c r="L26" s="161">
        <v>49576960.219999991</v>
      </c>
      <c r="M26" s="161">
        <v>57510370.819999993</v>
      </c>
      <c r="N26" s="161">
        <v>82689103.379999995</v>
      </c>
      <c r="O26" s="161">
        <f t="shared" si="0"/>
        <v>842954451.32000005</v>
      </c>
      <c r="P26" s="144"/>
      <c r="Q26" s="185"/>
      <c r="R26" s="144"/>
      <c r="S26" s="149"/>
      <c r="T26" s="149"/>
      <c r="U26" s="149"/>
      <c r="V26" s="149"/>
      <c r="W26" s="149"/>
      <c r="X26" s="149"/>
      <c r="Y26" s="149"/>
      <c r="Z26" s="149"/>
      <c r="AA26" s="146"/>
    </row>
    <row r="27" spans="1:27" ht="14.45" customHeight="1">
      <c r="A27" s="143"/>
      <c r="B27" s="162" t="s">
        <v>18</v>
      </c>
      <c r="C27" s="163">
        <v>21308129.140000001</v>
      </c>
      <c r="D27" s="163">
        <v>37386785.940000005</v>
      </c>
      <c r="E27" s="163">
        <v>37600434.32</v>
      </c>
      <c r="F27" s="163">
        <v>32654292.880000003</v>
      </c>
      <c r="G27" s="163">
        <v>35010593.460000001</v>
      </c>
      <c r="H27" s="163">
        <v>32293930.140000001</v>
      </c>
      <c r="I27" s="161">
        <v>18525069.830000002</v>
      </c>
      <c r="J27" s="161">
        <v>18841959.07</v>
      </c>
      <c r="K27" s="161">
        <v>17141666.170000002</v>
      </c>
      <c r="L27" s="161">
        <v>16175779.659999998</v>
      </c>
      <c r="M27" s="161">
        <v>18154185.889999997</v>
      </c>
      <c r="N27" s="161">
        <v>11962010.810000001</v>
      </c>
      <c r="O27" s="161">
        <f t="shared" si="0"/>
        <v>297054837.31</v>
      </c>
      <c r="P27" s="144"/>
      <c r="Q27" s="185"/>
      <c r="R27" s="144"/>
      <c r="S27" s="149"/>
      <c r="T27" s="149"/>
      <c r="U27" s="149"/>
      <c r="V27" s="149"/>
      <c r="W27" s="149"/>
      <c r="X27" s="149"/>
      <c r="Y27" s="149"/>
      <c r="Z27" s="149"/>
      <c r="AA27" s="146"/>
    </row>
    <row r="28" spans="1:27" ht="14.45" customHeight="1">
      <c r="A28" s="143"/>
      <c r="B28" s="162" t="s">
        <v>19</v>
      </c>
      <c r="C28" s="163">
        <v>170349326.05999997</v>
      </c>
      <c r="D28" s="163">
        <v>109729288.86999999</v>
      </c>
      <c r="E28" s="163">
        <v>110677107.66000001</v>
      </c>
      <c r="F28" s="163">
        <v>63054231.210000001</v>
      </c>
      <c r="G28" s="163">
        <v>205487808.78</v>
      </c>
      <c r="H28" s="163">
        <v>234761739.69000003</v>
      </c>
      <c r="I28" s="161">
        <v>174199434.11000001</v>
      </c>
      <c r="J28" s="161">
        <v>180533261.36999997</v>
      </c>
      <c r="K28" s="161">
        <v>140594309.71000001</v>
      </c>
      <c r="L28" s="161">
        <v>174211109.78</v>
      </c>
      <c r="M28" s="161">
        <v>79881919.040000007</v>
      </c>
      <c r="N28" s="161">
        <v>126940481.48999999</v>
      </c>
      <c r="O28" s="161">
        <f t="shared" si="0"/>
        <v>1770420017.77</v>
      </c>
      <c r="P28" s="144"/>
      <c r="Q28" s="185"/>
      <c r="R28" s="144"/>
      <c r="S28" s="149"/>
      <c r="T28" s="149"/>
      <c r="U28" s="149"/>
      <c r="V28" s="149"/>
      <c r="W28" s="149"/>
      <c r="X28" s="149"/>
      <c r="Y28" s="149"/>
      <c r="Z28" s="149"/>
      <c r="AA28" s="146"/>
    </row>
    <row r="29" spans="1:27" ht="14.45" customHeight="1">
      <c r="A29" s="143"/>
      <c r="B29" s="162" t="s">
        <v>20</v>
      </c>
      <c r="C29" s="163">
        <v>126147257</v>
      </c>
      <c r="D29" s="163">
        <v>161639017.92000002</v>
      </c>
      <c r="E29" s="163">
        <v>44415439.07</v>
      </c>
      <c r="F29" s="163">
        <v>87601268.299999997</v>
      </c>
      <c r="G29" s="163">
        <v>225807629.62</v>
      </c>
      <c r="H29" s="163">
        <v>222120133.31</v>
      </c>
      <c r="I29" s="161">
        <v>155907623.06</v>
      </c>
      <c r="J29" s="161">
        <v>185897911.72</v>
      </c>
      <c r="K29" s="161">
        <v>144993516.63999999</v>
      </c>
      <c r="L29" s="161">
        <v>130633980.06999999</v>
      </c>
      <c r="M29" s="161">
        <v>142970189.47</v>
      </c>
      <c r="N29" s="161">
        <v>106428381.7</v>
      </c>
      <c r="O29" s="161">
        <f t="shared" si="0"/>
        <v>1734562347.8799999</v>
      </c>
      <c r="P29" s="144"/>
      <c r="Q29" s="185"/>
      <c r="R29" s="144"/>
      <c r="S29" s="149"/>
      <c r="T29" s="149"/>
      <c r="U29" s="149"/>
      <c r="V29" s="149"/>
      <c r="W29" s="149"/>
      <c r="X29" s="149"/>
      <c r="Y29" s="149"/>
      <c r="Z29" s="149"/>
      <c r="AA29" s="146"/>
    </row>
    <row r="30" spans="1:27" ht="14.45" customHeight="1">
      <c r="A30" s="143"/>
      <c r="B30" s="162" t="s">
        <v>21</v>
      </c>
      <c r="C30" s="163">
        <v>1331148303.6300001</v>
      </c>
      <c r="D30" s="163">
        <v>834463346.3599999</v>
      </c>
      <c r="E30" s="163">
        <v>234539452.95000002</v>
      </c>
      <c r="F30" s="163">
        <v>304940370.19999999</v>
      </c>
      <c r="G30" s="163">
        <v>620645503.86000001</v>
      </c>
      <c r="H30" s="163">
        <v>1157981025.9400001</v>
      </c>
      <c r="I30" s="161">
        <v>1134006773.3299999</v>
      </c>
      <c r="J30" s="161">
        <v>1052124940.1100001</v>
      </c>
      <c r="K30" s="161">
        <v>973491243.63999987</v>
      </c>
      <c r="L30" s="161">
        <v>1043229237.54</v>
      </c>
      <c r="M30" s="161">
        <v>1459236403.0099998</v>
      </c>
      <c r="N30" s="161">
        <v>676652854.36000001</v>
      </c>
      <c r="O30" s="161">
        <f t="shared" si="0"/>
        <v>10822459454.929998</v>
      </c>
      <c r="P30" s="144"/>
      <c r="Q30" s="185"/>
      <c r="R30" s="144"/>
      <c r="S30" s="149"/>
      <c r="T30" s="149"/>
      <c r="U30" s="149"/>
      <c r="V30" s="149"/>
      <c r="W30" s="149"/>
      <c r="X30" s="149"/>
      <c r="Y30" s="149"/>
      <c r="Z30" s="149"/>
      <c r="AA30" s="146"/>
    </row>
    <row r="31" spans="1:27" ht="14.45" customHeight="1">
      <c r="A31" s="143"/>
      <c r="B31" s="162" t="s">
        <v>22</v>
      </c>
      <c r="C31" s="163">
        <v>15160093.9</v>
      </c>
      <c r="D31" s="163">
        <v>17089510.969999999</v>
      </c>
      <c r="E31" s="163">
        <v>1931307.9400000002</v>
      </c>
      <c r="F31" s="163">
        <v>12148366.35</v>
      </c>
      <c r="G31" s="163">
        <v>17110868.27</v>
      </c>
      <c r="H31" s="163">
        <v>18996631.870000001</v>
      </c>
      <c r="I31" s="161">
        <v>13867114.790000001</v>
      </c>
      <c r="J31" s="161">
        <v>17045807.399999999</v>
      </c>
      <c r="K31" s="161">
        <v>12351961.52</v>
      </c>
      <c r="L31" s="161">
        <v>8467767.3099999987</v>
      </c>
      <c r="M31" s="161">
        <v>15287062.970000001</v>
      </c>
      <c r="N31" s="161">
        <v>15220018.82</v>
      </c>
      <c r="O31" s="161">
        <f t="shared" si="0"/>
        <v>164676512.11000001</v>
      </c>
      <c r="P31" s="144"/>
      <c r="Q31" s="185"/>
      <c r="R31" s="144"/>
      <c r="S31" s="149"/>
      <c r="T31" s="149"/>
      <c r="U31" s="149"/>
      <c r="V31" s="149"/>
      <c r="W31" s="149"/>
      <c r="X31" s="149"/>
      <c r="Y31" s="149"/>
      <c r="Z31" s="149"/>
      <c r="AA31" s="146"/>
    </row>
    <row r="32" spans="1:27" ht="14.45" customHeight="1">
      <c r="A32" s="143"/>
      <c r="B32" s="162" t="s">
        <v>23</v>
      </c>
      <c r="C32" s="163">
        <v>131363592.44000001</v>
      </c>
      <c r="D32" s="163">
        <v>143323722.75</v>
      </c>
      <c r="E32" s="163">
        <v>122609721.98999998</v>
      </c>
      <c r="F32" s="163">
        <v>48270798.740000002</v>
      </c>
      <c r="G32" s="163">
        <v>111154536.10000002</v>
      </c>
      <c r="H32" s="163">
        <v>168233645.66</v>
      </c>
      <c r="I32" s="161">
        <v>210147656.47000003</v>
      </c>
      <c r="J32" s="161">
        <v>256972775.03999996</v>
      </c>
      <c r="K32" s="161">
        <v>211298998.65000004</v>
      </c>
      <c r="L32" s="161">
        <v>197565078.02999997</v>
      </c>
      <c r="M32" s="161">
        <v>202571168.25999999</v>
      </c>
      <c r="N32" s="161">
        <v>153628765.36999997</v>
      </c>
      <c r="O32" s="161">
        <f t="shared" si="0"/>
        <v>1957140459.5</v>
      </c>
      <c r="P32" s="144"/>
      <c r="Q32" s="185"/>
      <c r="R32" s="144"/>
      <c r="S32" s="149"/>
      <c r="T32" s="149"/>
      <c r="U32" s="149"/>
      <c r="V32" s="149"/>
      <c r="W32" s="149"/>
      <c r="X32" s="149"/>
      <c r="Y32" s="149"/>
      <c r="Z32" s="149"/>
      <c r="AA32" s="146"/>
    </row>
    <row r="33" spans="1:27" ht="14.45" customHeight="1">
      <c r="A33" s="143"/>
      <c r="B33" s="162" t="s">
        <v>24</v>
      </c>
      <c r="C33" s="163">
        <v>5959553.9200000009</v>
      </c>
      <c r="D33" s="163">
        <v>7067123.7499999991</v>
      </c>
      <c r="E33" s="163">
        <v>6814970.6900000004</v>
      </c>
      <c r="F33" s="163">
        <v>4663677.6000000006</v>
      </c>
      <c r="G33" s="163">
        <v>11336906.299999999</v>
      </c>
      <c r="H33" s="163">
        <v>9561805.6100000013</v>
      </c>
      <c r="I33" s="161">
        <v>7220788.4199999999</v>
      </c>
      <c r="J33" s="161">
        <v>8562544.0299999993</v>
      </c>
      <c r="K33" s="161">
        <v>7655352.3499999987</v>
      </c>
      <c r="L33" s="161">
        <v>8942090.6799999997</v>
      </c>
      <c r="M33" s="161">
        <v>11287476.68</v>
      </c>
      <c r="N33" s="161">
        <v>8507453.459999999</v>
      </c>
      <c r="O33" s="161">
        <f t="shared" si="0"/>
        <v>97579743.489999995</v>
      </c>
      <c r="P33" s="144"/>
      <c r="Q33" s="185"/>
      <c r="R33" s="144"/>
      <c r="S33" s="149"/>
      <c r="T33" s="149"/>
      <c r="U33" s="149"/>
      <c r="V33" s="149"/>
      <c r="W33" s="149"/>
      <c r="X33" s="149"/>
      <c r="Y33" s="149"/>
      <c r="Z33" s="149"/>
      <c r="AA33" s="146"/>
    </row>
    <row r="34" spans="1:27" ht="14.45" customHeight="1">
      <c r="A34" s="143"/>
      <c r="B34" s="162" t="s">
        <v>25</v>
      </c>
      <c r="C34" s="163">
        <v>31676027.590000004</v>
      </c>
      <c r="D34" s="163">
        <v>29347511.389999997</v>
      </c>
      <c r="E34" s="163">
        <v>14758873.92</v>
      </c>
      <c r="F34" s="163">
        <v>6582012.4399999995</v>
      </c>
      <c r="G34" s="163">
        <v>8779951.1400000006</v>
      </c>
      <c r="H34" s="163">
        <v>11337206.560000001</v>
      </c>
      <c r="I34" s="161">
        <v>12293891.139999999</v>
      </c>
      <c r="J34" s="161">
        <v>14132024.450000001</v>
      </c>
      <c r="K34" s="161">
        <v>14662978.949999999</v>
      </c>
      <c r="L34" s="161">
        <v>16327619.879999999</v>
      </c>
      <c r="M34" s="161">
        <v>18861886.890000001</v>
      </c>
      <c r="N34" s="161">
        <v>18814538.859999999</v>
      </c>
      <c r="O34" s="161">
        <f t="shared" si="0"/>
        <v>197574523.21000004</v>
      </c>
      <c r="P34" s="144"/>
      <c r="Q34" s="185"/>
      <c r="R34" s="144"/>
      <c r="S34" s="149"/>
      <c r="T34" s="149"/>
      <c r="U34" s="149"/>
      <c r="V34" s="149"/>
      <c r="W34" s="149"/>
      <c r="X34" s="149"/>
      <c r="Y34" s="149"/>
      <c r="Z34" s="149"/>
      <c r="AA34" s="146"/>
    </row>
    <row r="35" spans="1:27" ht="14.45" customHeight="1">
      <c r="A35" s="143"/>
      <c r="B35" s="162" t="s">
        <v>26</v>
      </c>
      <c r="C35" s="163">
        <v>9210982.1100000013</v>
      </c>
      <c r="D35" s="163">
        <v>7589222.4900000002</v>
      </c>
      <c r="E35" s="163">
        <v>4696406.6199999992</v>
      </c>
      <c r="F35" s="163">
        <v>917629.03000000014</v>
      </c>
      <c r="G35" s="163">
        <v>6536843.1700000009</v>
      </c>
      <c r="H35" s="163">
        <v>6378610.7400000002</v>
      </c>
      <c r="I35" s="161">
        <v>5770814.7999999998</v>
      </c>
      <c r="J35" s="161">
        <v>9249890.7699999996</v>
      </c>
      <c r="K35" s="161">
        <v>7340343.8700000001</v>
      </c>
      <c r="L35" s="161">
        <v>9002299.1800000016</v>
      </c>
      <c r="M35" s="161">
        <v>12194652.960000001</v>
      </c>
      <c r="N35" s="161">
        <v>16623606.989999998</v>
      </c>
      <c r="O35" s="161">
        <f t="shared" si="0"/>
        <v>95511302.730000004</v>
      </c>
      <c r="P35" s="144"/>
      <c r="Q35" s="185"/>
      <c r="R35" s="144"/>
      <c r="S35" s="149"/>
      <c r="T35" s="149"/>
      <c r="U35" s="149"/>
      <c r="V35" s="149"/>
      <c r="W35" s="149"/>
      <c r="X35" s="149"/>
      <c r="Y35" s="149"/>
      <c r="Z35" s="149"/>
      <c r="AA35" s="146"/>
    </row>
    <row r="36" spans="1:27" ht="14.45" customHeight="1">
      <c r="A36" s="143"/>
      <c r="B36" s="162" t="s">
        <v>27</v>
      </c>
      <c r="C36" s="163">
        <v>62092905.549999997</v>
      </c>
      <c r="D36" s="163">
        <v>49760979.859999999</v>
      </c>
      <c r="E36" s="163">
        <v>21185297.34</v>
      </c>
      <c r="F36" s="163">
        <v>24307792.550000004</v>
      </c>
      <c r="G36" s="163">
        <v>31461882.000000004</v>
      </c>
      <c r="H36" s="163">
        <v>67658779.959999993</v>
      </c>
      <c r="I36" s="161">
        <v>53754085.330000006</v>
      </c>
      <c r="J36" s="161">
        <v>56094705.089999989</v>
      </c>
      <c r="K36" s="161">
        <v>24607736.550000004</v>
      </c>
      <c r="L36" s="161">
        <v>31710071.269999996</v>
      </c>
      <c r="M36" s="161">
        <v>40368704.339999996</v>
      </c>
      <c r="N36" s="161">
        <v>35975594.739999995</v>
      </c>
      <c r="O36" s="161">
        <f t="shared" si="0"/>
        <v>498978534.57999992</v>
      </c>
      <c r="P36" s="144"/>
      <c r="Q36" s="185"/>
      <c r="R36" s="144"/>
      <c r="S36" s="149"/>
      <c r="T36" s="149"/>
      <c r="U36" s="149"/>
      <c r="V36" s="149"/>
      <c r="W36" s="149"/>
      <c r="X36" s="149"/>
      <c r="Y36" s="149"/>
      <c r="Z36" s="149"/>
      <c r="AA36" s="146"/>
    </row>
    <row r="37" spans="1:27" ht="14.45" customHeight="1">
      <c r="A37" s="143"/>
      <c r="B37" s="162" t="s">
        <v>28</v>
      </c>
      <c r="C37" s="163">
        <v>193984110.37</v>
      </c>
      <c r="D37" s="163">
        <v>225788985.85999998</v>
      </c>
      <c r="E37" s="163">
        <v>132203675.88</v>
      </c>
      <c r="F37" s="163">
        <v>81706599.450000003</v>
      </c>
      <c r="G37" s="163">
        <v>122932419.29000001</v>
      </c>
      <c r="H37" s="163">
        <v>247358536.39999998</v>
      </c>
      <c r="I37" s="161">
        <v>286241790.04000002</v>
      </c>
      <c r="J37" s="161">
        <v>282989937.99000001</v>
      </c>
      <c r="K37" s="161">
        <v>313393185.49999994</v>
      </c>
      <c r="L37" s="161">
        <v>289895253.77999997</v>
      </c>
      <c r="M37" s="161">
        <v>345460179.75999999</v>
      </c>
      <c r="N37" s="161">
        <v>216320380.25</v>
      </c>
      <c r="O37" s="161">
        <f t="shared" si="0"/>
        <v>2738275054.5699997</v>
      </c>
      <c r="P37" s="144"/>
      <c r="Q37" s="185"/>
      <c r="R37" s="144"/>
      <c r="S37" s="149"/>
      <c r="T37" s="149"/>
      <c r="U37" s="149"/>
      <c r="V37" s="149"/>
      <c r="W37" s="149"/>
      <c r="X37" s="149"/>
      <c r="Y37" s="149"/>
      <c r="Z37" s="149"/>
      <c r="AA37" s="146"/>
    </row>
    <row r="38" spans="1:27" ht="14.45" customHeight="1">
      <c r="A38" s="143"/>
      <c r="B38" s="162" t="s">
        <v>29</v>
      </c>
      <c r="C38" s="163">
        <v>117670245.47</v>
      </c>
      <c r="D38" s="163">
        <v>93112082.360000014</v>
      </c>
      <c r="E38" s="163">
        <v>42039642.009999998</v>
      </c>
      <c r="F38" s="163">
        <v>69817019.899999991</v>
      </c>
      <c r="G38" s="163">
        <v>190169737.24000001</v>
      </c>
      <c r="H38" s="163">
        <v>224418835.98999998</v>
      </c>
      <c r="I38" s="161">
        <v>128255003.26000001</v>
      </c>
      <c r="J38" s="161">
        <v>173221328.30000001</v>
      </c>
      <c r="K38" s="161">
        <v>106261450.70999999</v>
      </c>
      <c r="L38" s="161">
        <v>153385398.43000004</v>
      </c>
      <c r="M38" s="161">
        <v>133773899.98000002</v>
      </c>
      <c r="N38" s="161">
        <v>135626310.57000002</v>
      </c>
      <c r="O38" s="161">
        <f t="shared" si="0"/>
        <v>1567750954.22</v>
      </c>
      <c r="P38" s="144"/>
      <c r="Q38" s="185"/>
      <c r="R38" s="144"/>
      <c r="S38" s="149"/>
      <c r="T38" s="149"/>
      <c r="U38" s="149"/>
      <c r="V38" s="149"/>
      <c r="W38" s="149"/>
      <c r="X38" s="149"/>
      <c r="Y38" s="149"/>
      <c r="Z38" s="149"/>
      <c r="AA38" s="146"/>
    </row>
    <row r="39" spans="1:27" ht="14.45" customHeight="1">
      <c r="A39" s="143"/>
      <c r="B39" s="162" t="s">
        <v>30</v>
      </c>
      <c r="C39" s="163">
        <v>62225832.590000004</v>
      </c>
      <c r="D39" s="163">
        <v>15413677.280000001</v>
      </c>
      <c r="E39" s="163">
        <v>8119848.3100000005</v>
      </c>
      <c r="F39" s="163">
        <v>3852000.5300000003</v>
      </c>
      <c r="G39" s="163">
        <v>4527378.54</v>
      </c>
      <c r="H39" s="163">
        <v>11206880.850000001</v>
      </c>
      <c r="I39" s="161">
        <v>24149873.48</v>
      </c>
      <c r="J39" s="161">
        <v>38392038.230000004</v>
      </c>
      <c r="K39" s="161">
        <v>30313848.830000002</v>
      </c>
      <c r="L39" s="161">
        <v>27597563.509999998</v>
      </c>
      <c r="M39" s="161">
        <v>47328967.950000003</v>
      </c>
      <c r="N39" s="161">
        <v>49802845.119999997</v>
      </c>
      <c r="O39" s="161">
        <f t="shared" si="0"/>
        <v>322930755.22000003</v>
      </c>
      <c r="P39" s="144"/>
      <c r="Q39" s="185"/>
      <c r="R39" s="144"/>
      <c r="S39" s="149"/>
      <c r="T39" s="149"/>
      <c r="U39" s="149"/>
      <c r="V39" s="149"/>
      <c r="W39" s="149"/>
      <c r="X39" s="149"/>
      <c r="Y39" s="149"/>
      <c r="Z39" s="149"/>
      <c r="AA39" s="146"/>
    </row>
    <row r="40" spans="1:27" ht="14.45" customHeight="1">
      <c r="A40" s="143"/>
      <c r="B40" s="162" t="s">
        <v>31</v>
      </c>
      <c r="C40" s="163">
        <v>7668486.0499999998</v>
      </c>
      <c r="D40" s="163">
        <v>9052458.3200000003</v>
      </c>
      <c r="E40" s="163">
        <v>3285890.49</v>
      </c>
      <c r="F40" s="163">
        <v>6099148.4700000007</v>
      </c>
      <c r="G40" s="163">
        <v>1904177.8599999999</v>
      </c>
      <c r="H40" s="163">
        <v>2879451.1399999997</v>
      </c>
      <c r="I40" s="161">
        <v>7666896.8299999991</v>
      </c>
      <c r="J40" s="161">
        <v>17349752.739999998</v>
      </c>
      <c r="K40" s="161">
        <v>18870020.41</v>
      </c>
      <c r="L40" s="161">
        <v>19263825.309999999</v>
      </c>
      <c r="M40" s="161">
        <v>19235575.340000004</v>
      </c>
      <c r="N40" s="161">
        <v>16964429.180000003</v>
      </c>
      <c r="O40" s="161">
        <f t="shared" si="0"/>
        <v>130240112.14</v>
      </c>
      <c r="P40" s="144"/>
      <c r="Q40" s="185"/>
      <c r="R40" s="144"/>
      <c r="S40" s="149"/>
      <c r="T40" s="149"/>
      <c r="U40" s="149"/>
      <c r="V40" s="149"/>
      <c r="W40" s="149"/>
      <c r="X40" s="149"/>
      <c r="Y40" s="149"/>
      <c r="Z40" s="149"/>
      <c r="AA40" s="146"/>
    </row>
    <row r="41" spans="1:27" ht="14.45" customHeight="1">
      <c r="A41" s="143"/>
      <c r="B41" s="162" t="s">
        <v>32</v>
      </c>
      <c r="C41" s="163">
        <v>7096187.4199999999</v>
      </c>
      <c r="D41" s="163">
        <v>6101057.6300000008</v>
      </c>
      <c r="E41" s="163">
        <v>4305029.2</v>
      </c>
      <c r="F41" s="163">
        <v>1737329.22</v>
      </c>
      <c r="G41" s="163">
        <v>4551499.7699999996</v>
      </c>
      <c r="H41" s="163">
        <v>5459187.8200000003</v>
      </c>
      <c r="I41" s="161">
        <v>23846036.23</v>
      </c>
      <c r="J41" s="161">
        <v>22436764.98</v>
      </c>
      <c r="K41" s="161">
        <v>18787902.239999998</v>
      </c>
      <c r="L41" s="161">
        <v>10526910.470000001</v>
      </c>
      <c r="M41" s="161">
        <v>17691973.52</v>
      </c>
      <c r="N41" s="161">
        <v>14753988.51</v>
      </c>
      <c r="O41" s="161">
        <f t="shared" si="0"/>
        <v>137293867.00999999</v>
      </c>
      <c r="P41" s="144"/>
      <c r="Q41" s="185"/>
      <c r="R41" s="144"/>
      <c r="S41" s="149"/>
      <c r="T41" s="149"/>
      <c r="U41" s="149"/>
      <c r="V41" s="149"/>
      <c r="W41" s="149"/>
      <c r="X41" s="149"/>
      <c r="Y41" s="149"/>
      <c r="Z41" s="149"/>
      <c r="AA41" s="146"/>
    </row>
    <row r="42" spans="1:27" ht="14.45" customHeight="1">
      <c r="A42" s="143"/>
      <c r="B42" s="162" t="s">
        <v>33</v>
      </c>
      <c r="C42" s="163">
        <v>40304362.630000003</v>
      </c>
      <c r="D42" s="163">
        <v>24374736.829999994</v>
      </c>
      <c r="E42" s="163">
        <v>18211378.329999998</v>
      </c>
      <c r="F42" s="163">
        <v>15467911.68</v>
      </c>
      <c r="G42" s="163">
        <v>50219712.749999993</v>
      </c>
      <c r="H42" s="163">
        <v>70053165.559999987</v>
      </c>
      <c r="I42" s="161">
        <v>73455142.760000005</v>
      </c>
      <c r="J42" s="161">
        <v>82922209.810000017</v>
      </c>
      <c r="K42" s="161">
        <v>77575829.579999998</v>
      </c>
      <c r="L42" s="161">
        <v>85971705.290000036</v>
      </c>
      <c r="M42" s="161">
        <v>94687849.549999997</v>
      </c>
      <c r="N42" s="161">
        <v>78338087.420000002</v>
      </c>
      <c r="O42" s="161">
        <f t="shared" si="0"/>
        <v>711582092.18999994</v>
      </c>
      <c r="P42" s="144"/>
      <c r="Q42" s="185"/>
      <c r="R42" s="144"/>
      <c r="S42" s="149"/>
      <c r="T42" s="149"/>
      <c r="U42" s="149"/>
      <c r="V42" s="149"/>
      <c r="W42" s="149"/>
      <c r="X42" s="149"/>
      <c r="Y42" s="149"/>
      <c r="Z42" s="149"/>
      <c r="AA42" s="146"/>
    </row>
    <row r="43" spans="1:27" ht="14.45" customHeight="1">
      <c r="A43" s="143"/>
      <c r="B43" s="162" t="s">
        <v>34</v>
      </c>
      <c r="C43" s="163">
        <v>4691951.3199999994</v>
      </c>
      <c r="D43" s="163">
        <v>488420.17999999993</v>
      </c>
      <c r="E43" s="163">
        <v>745861.58</v>
      </c>
      <c r="F43" s="163">
        <v>19695.45</v>
      </c>
      <c r="G43" s="163">
        <v>57351.97</v>
      </c>
      <c r="H43" s="163">
        <v>481833.22</v>
      </c>
      <c r="I43" s="161">
        <v>562191.88</v>
      </c>
      <c r="J43" s="161">
        <v>4208428.1100000003</v>
      </c>
      <c r="K43" s="161">
        <v>1267580.98</v>
      </c>
      <c r="L43" s="161">
        <v>895662.25</v>
      </c>
      <c r="M43" s="161">
        <v>1276495.4000000001</v>
      </c>
      <c r="N43" s="161">
        <v>5028439.1500000004</v>
      </c>
      <c r="O43" s="161">
        <f t="shared" si="0"/>
        <v>19723911.490000002</v>
      </c>
      <c r="P43" s="144"/>
      <c r="Q43" s="185"/>
      <c r="R43" s="144"/>
      <c r="S43" s="149"/>
      <c r="T43" s="149"/>
      <c r="U43" s="149"/>
      <c r="V43" s="149"/>
      <c r="W43" s="149"/>
      <c r="X43" s="149"/>
      <c r="Y43" s="149"/>
      <c r="Z43" s="149"/>
      <c r="AA43" s="146"/>
    </row>
    <row r="44" spans="1:27" ht="14.45" customHeight="1">
      <c r="A44" s="143"/>
      <c r="B44" s="162" t="s">
        <v>35</v>
      </c>
      <c r="C44" s="163">
        <v>28016339.5</v>
      </c>
      <c r="D44" s="163">
        <v>31913676.240000002</v>
      </c>
      <c r="E44" s="163">
        <v>30713411.059999999</v>
      </c>
      <c r="F44" s="163">
        <v>27001185.25</v>
      </c>
      <c r="G44" s="163">
        <v>29143454.129999999</v>
      </c>
      <c r="H44" s="163">
        <v>39905187.850000001</v>
      </c>
      <c r="I44" s="161">
        <v>38001731.049999997</v>
      </c>
      <c r="J44" s="161">
        <v>42081064.649999999</v>
      </c>
      <c r="K44" s="161">
        <v>30657277</v>
      </c>
      <c r="L44" s="161">
        <v>29743132.68</v>
      </c>
      <c r="M44" s="161">
        <v>32006632.940000001</v>
      </c>
      <c r="N44" s="161">
        <v>26385541.370000005</v>
      </c>
      <c r="O44" s="161">
        <f t="shared" si="0"/>
        <v>385568633.72000003</v>
      </c>
      <c r="P44" s="144"/>
      <c r="Q44" s="185"/>
      <c r="R44" s="144"/>
      <c r="S44" s="149"/>
      <c r="T44" s="149"/>
      <c r="U44" s="149"/>
      <c r="V44" s="149"/>
      <c r="W44" s="149"/>
      <c r="X44" s="149"/>
      <c r="Y44" s="149"/>
      <c r="Z44" s="149"/>
      <c r="AA44" s="146"/>
    </row>
    <row r="45" spans="1:27" ht="14.45" customHeight="1">
      <c r="A45" s="143"/>
      <c r="B45" s="162" t="s">
        <v>36</v>
      </c>
      <c r="C45" s="163">
        <v>81527137.020000011</v>
      </c>
      <c r="D45" s="163">
        <v>17488942.490000002</v>
      </c>
      <c r="E45" s="163">
        <v>19924088.729999997</v>
      </c>
      <c r="F45" s="163">
        <v>6758219.790000001</v>
      </c>
      <c r="G45" s="163">
        <v>10918520.439999998</v>
      </c>
      <c r="H45" s="163">
        <v>12954806.870000003</v>
      </c>
      <c r="I45" s="161">
        <v>15163756.190000001</v>
      </c>
      <c r="J45" s="161">
        <v>15723719.24</v>
      </c>
      <c r="K45" s="161">
        <v>13126277.780000001</v>
      </c>
      <c r="L45" s="161">
        <v>11699657.139999999</v>
      </c>
      <c r="M45" s="161">
        <v>22646538.310000002</v>
      </c>
      <c r="N45" s="161">
        <v>32212677.429999992</v>
      </c>
      <c r="O45" s="161">
        <f t="shared" si="0"/>
        <v>260144341.43000001</v>
      </c>
      <c r="P45" s="144"/>
      <c r="Q45" s="185"/>
      <c r="R45" s="144"/>
      <c r="S45" s="149"/>
      <c r="T45" s="149"/>
      <c r="U45" s="149"/>
      <c r="V45" s="149"/>
      <c r="W45" s="149"/>
      <c r="X45" s="149"/>
      <c r="Y45" s="149"/>
      <c r="Z45" s="149"/>
      <c r="AA45" s="146"/>
    </row>
    <row r="46" spans="1:27" ht="14.45" customHeight="1">
      <c r="A46" s="143"/>
      <c r="B46" s="162" t="s">
        <v>37</v>
      </c>
      <c r="C46" s="163">
        <v>200424589.46000001</v>
      </c>
      <c r="D46" s="163">
        <v>174246528.71000001</v>
      </c>
      <c r="E46" s="163">
        <v>34770309.999999993</v>
      </c>
      <c r="F46" s="163">
        <v>26307758.339999992</v>
      </c>
      <c r="G46" s="163">
        <v>34776425.57</v>
      </c>
      <c r="H46" s="163">
        <v>54687410.659999996</v>
      </c>
      <c r="I46" s="161">
        <v>160269740.32999998</v>
      </c>
      <c r="J46" s="161">
        <v>179698456.97</v>
      </c>
      <c r="K46" s="161">
        <v>137013449.47000003</v>
      </c>
      <c r="L46" s="161">
        <v>105987851.71000002</v>
      </c>
      <c r="M46" s="161">
        <v>257076580.21000001</v>
      </c>
      <c r="N46" s="161">
        <v>227119166.00999999</v>
      </c>
      <c r="O46" s="161">
        <f t="shared" si="0"/>
        <v>1592378267.4400001</v>
      </c>
      <c r="P46" s="144"/>
      <c r="Q46" s="185"/>
      <c r="R46" s="144"/>
      <c r="S46" s="149"/>
      <c r="T46" s="149"/>
      <c r="U46" s="149"/>
      <c r="V46" s="149"/>
      <c r="W46" s="149"/>
      <c r="X46" s="149"/>
      <c r="Y46" s="149"/>
      <c r="Z46" s="149"/>
      <c r="AA46" s="146"/>
    </row>
    <row r="47" spans="1:27" ht="14.45" customHeight="1">
      <c r="A47" s="143"/>
      <c r="B47" s="162" t="s">
        <v>38</v>
      </c>
      <c r="C47" s="163">
        <v>104765642.13000001</v>
      </c>
      <c r="D47" s="163">
        <v>142193233.78</v>
      </c>
      <c r="E47" s="163">
        <v>72771395.299999997</v>
      </c>
      <c r="F47" s="163">
        <v>104700201.13</v>
      </c>
      <c r="G47" s="163">
        <v>56427879.769999996</v>
      </c>
      <c r="H47" s="163">
        <v>86710632.01000002</v>
      </c>
      <c r="I47" s="161">
        <v>211109546.28</v>
      </c>
      <c r="J47" s="161">
        <v>487112590.54000002</v>
      </c>
      <c r="K47" s="161">
        <v>505719348.23000002</v>
      </c>
      <c r="L47" s="161">
        <v>522089568.21999997</v>
      </c>
      <c r="M47" s="161">
        <v>288017003.07000005</v>
      </c>
      <c r="N47" s="161">
        <v>68883328.780000001</v>
      </c>
      <c r="O47" s="161">
        <f t="shared" si="0"/>
        <v>2650500369.2400002</v>
      </c>
      <c r="P47" s="144"/>
      <c r="Q47" s="185"/>
      <c r="R47" s="144"/>
      <c r="S47" s="149"/>
      <c r="T47" s="149"/>
      <c r="U47" s="149"/>
      <c r="V47" s="149"/>
      <c r="W47" s="149"/>
      <c r="X47" s="149"/>
      <c r="Y47" s="149"/>
      <c r="Z47" s="149"/>
      <c r="AA47" s="146"/>
    </row>
    <row r="48" spans="1:27" ht="14.45" customHeight="1">
      <c r="A48" s="143"/>
      <c r="B48" s="162" t="s">
        <v>39</v>
      </c>
      <c r="C48" s="163">
        <v>514627944.74999994</v>
      </c>
      <c r="D48" s="163">
        <v>391575778.29999995</v>
      </c>
      <c r="E48" s="163">
        <v>342959397.28999978</v>
      </c>
      <c r="F48" s="163">
        <v>260261520.02000001</v>
      </c>
      <c r="G48" s="163">
        <v>485961477.51999998</v>
      </c>
      <c r="H48" s="163">
        <v>498378487.86000007</v>
      </c>
      <c r="I48" s="161">
        <v>541542922.6900003</v>
      </c>
      <c r="J48" s="161">
        <v>538010776.10000014</v>
      </c>
      <c r="K48" s="161">
        <v>456569382.34000003</v>
      </c>
      <c r="L48" s="161">
        <v>486863728.87999994</v>
      </c>
      <c r="M48" s="161">
        <v>461136061.18000001</v>
      </c>
      <c r="N48" s="161">
        <v>464333861.67999989</v>
      </c>
      <c r="O48" s="161">
        <f t="shared" si="0"/>
        <v>5442221338.6100016</v>
      </c>
      <c r="P48" s="144"/>
      <c r="Q48" s="185"/>
      <c r="R48" s="144"/>
      <c r="S48" s="149"/>
      <c r="T48" s="149"/>
      <c r="U48" s="149"/>
      <c r="V48" s="149"/>
      <c r="W48" s="149"/>
      <c r="X48" s="149"/>
      <c r="Y48" s="149"/>
      <c r="Z48" s="149"/>
      <c r="AA48" s="146"/>
    </row>
    <row r="49" spans="1:27" ht="15" customHeight="1" thickBot="1">
      <c r="A49" s="143"/>
      <c r="B49" s="156" t="s">
        <v>40</v>
      </c>
      <c r="C49" s="170">
        <v>9387552116.5499992</v>
      </c>
      <c r="D49" s="170">
        <v>7179438672.7300014</v>
      </c>
      <c r="E49" s="170">
        <v>4727251131.7200003</v>
      </c>
      <c r="F49" s="170">
        <v>3550342201.9200006</v>
      </c>
      <c r="G49" s="170">
        <v>5236014171.5900002</v>
      </c>
      <c r="H49" s="170">
        <v>6318781576.9400015</v>
      </c>
      <c r="I49" s="164">
        <v>5536009731.8699989</v>
      </c>
      <c r="J49" s="164">
        <v>6223473273.9499989</v>
      </c>
      <c r="K49" s="164">
        <v>5451185184.9200001</v>
      </c>
      <c r="L49" s="164">
        <v>5803240363.9100008</v>
      </c>
      <c r="M49" s="164">
        <v>6298442050.6299982</v>
      </c>
      <c r="N49" s="164">
        <v>6486886286.8100004</v>
      </c>
      <c r="O49" s="164">
        <f t="shared" si="0"/>
        <v>72198616763.540009</v>
      </c>
      <c r="P49" s="144"/>
      <c r="Q49" s="185"/>
      <c r="R49" s="144"/>
      <c r="S49" s="149"/>
      <c r="T49" s="149"/>
      <c r="U49" s="149"/>
      <c r="V49" s="149"/>
      <c r="W49" s="149"/>
      <c r="X49" s="149"/>
      <c r="Y49" s="149"/>
      <c r="Z49" s="149"/>
      <c r="AA49" s="146"/>
    </row>
    <row r="50" spans="1:27" ht="14.45" customHeight="1">
      <c r="A50" s="143"/>
      <c r="B50" s="165" t="s">
        <v>41</v>
      </c>
      <c r="C50" s="166">
        <v>55808718.589999996</v>
      </c>
      <c r="D50" s="166">
        <v>44583469.480000004</v>
      </c>
      <c r="E50" s="166">
        <v>43181870.809999995</v>
      </c>
      <c r="F50" s="166">
        <v>39270992.769999996</v>
      </c>
      <c r="G50" s="166">
        <v>28382322.590000004</v>
      </c>
      <c r="H50" s="167">
        <v>44425093.890000001</v>
      </c>
      <c r="I50" s="168">
        <v>59913734.490000002</v>
      </c>
      <c r="J50" s="168">
        <v>62336407.439999998</v>
      </c>
      <c r="K50" s="168">
        <v>55325204.810000002</v>
      </c>
      <c r="L50" s="168">
        <v>29428839.190000001</v>
      </c>
      <c r="M50" s="168">
        <v>15358614.379999999</v>
      </c>
      <c r="N50" s="168">
        <v>25181939.539999999</v>
      </c>
      <c r="O50" s="168">
        <f t="shared" si="0"/>
        <v>503197207.98000002</v>
      </c>
      <c r="P50" s="144"/>
      <c r="Q50" s="185"/>
      <c r="R50" s="144"/>
      <c r="S50" s="149"/>
      <c r="T50" s="149"/>
      <c r="U50" s="149"/>
      <c r="V50" s="149"/>
      <c r="W50" s="149"/>
      <c r="X50" s="149"/>
      <c r="Y50" s="149"/>
      <c r="Z50" s="149"/>
      <c r="AA50" s="146"/>
    </row>
    <row r="51" spans="1:27" ht="14.45" customHeight="1">
      <c r="A51" s="143"/>
      <c r="B51" s="169" t="s">
        <v>42</v>
      </c>
      <c r="C51" s="167">
        <v>336204987.43000007</v>
      </c>
      <c r="D51" s="167">
        <v>320115822.75000012</v>
      </c>
      <c r="E51" s="167">
        <v>213220027.12</v>
      </c>
      <c r="F51" s="167">
        <v>131284986.19000001</v>
      </c>
      <c r="G51" s="167">
        <v>232580827.90000001</v>
      </c>
      <c r="H51" s="167">
        <v>259775554.59999999</v>
      </c>
      <c r="I51" s="168">
        <v>235334031.89000005</v>
      </c>
      <c r="J51" s="168">
        <v>233718844.96999997</v>
      </c>
      <c r="K51" s="168">
        <v>221835491.02999997</v>
      </c>
      <c r="L51" s="168">
        <v>245871239.5</v>
      </c>
      <c r="M51" s="168">
        <v>257095339.11000001</v>
      </c>
      <c r="N51" s="168">
        <v>304253036.21999997</v>
      </c>
      <c r="O51" s="168">
        <f t="shared" si="0"/>
        <v>2991290188.71</v>
      </c>
      <c r="P51" s="144"/>
      <c r="Q51" s="185"/>
      <c r="R51" s="144"/>
      <c r="S51" s="149"/>
      <c r="T51" s="149"/>
      <c r="U51" s="149"/>
      <c r="V51" s="149"/>
      <c r="W51" s="149"/>
      <c r="X51" s="149"/>
      <c r="Y51" s="149"/>
      <c r="Z51" s="149"/>
      <c r="AA51" s="146"/>
    </row>
    <row r="52" spans="1:27" ht="14.45" customHeight="1">
      <c r="A52" s="143"/>
      <c r="B52" s="169" t="s">
        <v>43</v>
      </c>
      <c r="C52" s="167">
        <v>3507635712.9699988</v>
      </c>
      <c r="D52" s="167">
        <v>2162282577.2100015</v>
      </c>
      <c r="E52" s="167">
        <v>1666029488.6299996</v>
      </c>
      <c r="F52" s="167">
        <v>1095574138.1700006</v>
      </c>
      <c r="G52" s="167">
        <v>1479605519.6999996</v>
      </c>
      <c r="H52" s="167">
        <v>2257171162.9400005</v>
      </c>
      <c r="I52" s="168">
        <v>2380215631.7899995</v>
      </c>
      <c r="J52" s="168">
        <v>2764228540.1499987</v>
      </c>
      <c r="K52" s="168">
        <v>2436848083.3099995</v>
      </c>
      <c r="L52" s="168">
        <v>2515275507.75</v>
      </c>
      <c r="M52" s="168">
        <v>2918496463.599998</v>
      </c>
      <c r="N52" s="168">
        <v>2877174879.8399992</v>
      </c>
      <c r="O52" s="168">
        <f t="shared" si="0"/>
        <v>28060537706.059994</v>
      </c>
      <c r="P52" s="144"/>
      <c r="Q52" s="185"/>
      <c r="R52" s="144"/>
      <c r="S52" s="149"/>
      <c r="T52" s="149"/>
      <c r="U52" s="149"/>
      <c r="V52" s="149"/>
      <c r="W52" s="149"/>
      <c r="X52" s="149"/>
      <c r="Y52" s="149"/>
      <c r="Z52" s="149"/>
      <c r="AA52" s="146"/>
    </row>
    <row r="53" spans="1:27" ht="14.45" customHeight="1">
      <c r="A53" s="143"/>
      <c r="B53" s="162" t="s">
        <v>44</v>
      </c>
      <c r="C53" s="163">
        <v>101381746.20999999</v>
      </c>
      <c r="D53" s="163">
        <v>81532521.170000002</v>
      </c>
      <c r="E53" s="163">
        <v>63865662.149999999</v>
      </c>
      <c r="F53" s="163">
        <v>33474144.540000007</v>
      </c>
      <c r="G53" s="163">
        <v>47399150.119999997</v>
      </c>
      <c r="H53" s="163">
        <v>74707638.939999998</v>
      </c>
      <c r="I53" s="161">
        <v>87282677.469999984</v>
      </c>
      <c r="J53" s="161">
        <v>68810612.439999998</v>
      </c>
      <c r="K53" s="161">
        <v>75100432.25999999</v>
      </c>
      <c r="L53" s="161">
        <v>67743846.070000008</v>
      </c>
      <c r="M53" s="161">
        <v>84629557.820000008</v>
      </c>
      <c r="N53" s="161">
        <v>81583728.700000003</v>
      </c>
      <c r="O53" s="161">
        <f t="shared" si="0"/>
        <v>867511717.8900001</v>
      </c>
      <c r="P53" s="144"/>
      <c r="Q53" s="185"/>
      <c r="R53" s="144"/>
      <c r="S53" s="149"/>
      <c r="T53" s="149"/>
      <c r="U53" s="149"/>
      <c r="V53" s="149"/>
      <c r="W53" s="149"/>
      <c r="X53" s="149"/>
      <c r="Y53" s="149"/>
      <c r="Z53" s="149"/>
      <c r="AA53" s="146"/>
    </row>
    <row r="54" spans="1:27" ht="14.45" customHeight="1">
      <c r="A54" s="143"/>
      <c r="B54" s="162" t="s">
        <v>45</v>
      </c>
      <c r="C54" s="163">
        <v>504031786.09000003</v>
      </c>
      <c r="D54" s="163">
        <v>272292900.78999996</v>
      </c>
      <c r="E54" s="163">
        <v>257178971.10999998</v>
      </c>
      <c r="F54" s="163">
        <v>104692517.41</v>
      </c>
      <c r="G54" s="163">
        <v>136583594.93000001</v>
      </c>
      <c r="H54" s="163">
        <v>241289236.82999998</v>
      </c>
      <c r="I54" s="161">
        <v>392451421.4799999</v>
      </c>
      <c r="J54" s="161">
        <v>403196283.63999993</v>
      </c>
      <c r="K54" s="161">
        <v>348754854.38000005</v>
      </c>
      <c r="L54" s="161">
        <v>474908144.53000003</v>
      </c>
      <c r="M54" s="161">
        <v>738716530.16999996</v>
      </c>
      <c r="N54" s="161">
        <v>570721035.5400002</v>
      </c>
      <c r="O54" s="161">
        <f t="shared" si="0"/>
        <v>4444817276.9000006</v>
      </c>
      <c r="P54" s="144"/>
      <c r="Q54" s="185"/>
      <c r="R54" s="144"/>
      <c r="S54" s="149"/>
      <c r="T54" s="149"/>
      <c r="U54" s="149"/>
      <c r="V54" s="149"/>
      <c r="W54" s="149"/>
      <c r="X54" s="149"/>
      <c r="Y54" s="149"/>
      <c r="Z54" s="149"/>
      <c r="AA54" s="146"/>
    </row>
    <row r="55" spans="1:27" ht="14.45" customHeight="1">
      <c r="A55" s="143"/>
      <c r="B55" s="162" t="s">
        <v>46</v>
      </c>
      <c r="C55" s="163">
        <v>2902222180.6699991</v>
      </c>
      <c r="D55" s="163">
        <v>1808457155.2500017</v>
      </c>
      <c r="E55" s="163">
        <v>1344984855.3699994</v>
      </c>
      <c r="F55" s="163">
        <v>957407476.22000051</v>
      </c>
      <c r="G55" s="163">
        <v>1295622774.6499996</v>
      </c>
      <c r="H55" s="163">
        <v>1941174287.1700006</v>
      </c>
      <c r="I55" s="161">
        <v>1900481532.8399994</v>
      </c>
      <c r="J55" s="161">
        <v>2292221644.0699987</v>
      </c>
      <c r="K55" s="161">
        <v>2012992796.6699996</v>
      </c>
      <c r="L55" s="161">
        <v>1972623517.1500001</v>
      </c>
      <c r="M55" s="161">
        <v>2095150375.6099982</v>
      </c>
      <c r="N55" s="161">
        <v>2224870115.5999994</v>
      </c>
      <c r="O55" s="161">
        <f t="shared" si="0"/>
        <v>22748208711.269997</v>
      </c>
      <c r="P55" s="144"/>
      <c r="Q55" s="185"/>
      <c r="R55" s="144"/>
      <c r="S55" s="149"/>
      <c r="T55" s="149"/>
      <c r="U55" s="149"/>
      <c r="V55" s="149"/>
      <c r="W55" s="149"/>
      <c r="X55" s="149"/>
      <c r="Y55" s="149"/>
      <c r="Z55" s="149"/>
      <c r="AA55" s="146"/>
    </row>
    <row r="56" spans="1:27" ht="14.45" customHeight="1">
      <c r="A56" s="143"/>
      <c r="B56" s="169" t="s">
        <v>47</v>
      </c>
      <c r="C56" s="167">
        <v>1018799826.6399999</v>
      </c>
      <c r="D56" s="167">
        <v>766535869.51999986</v>
      </c>
      <c r="E56" s="167">
        <v>315965196.80000001</v>
      </c>
      <c r="F56" s="167">
        <v>533949181.88</v>
      </c>
      <c r="G56" s="167">
        <v>1280192961.0899999</v>
      </c>
      <c r="H56" s="167">
        <v>1378798583.0299997</v>
      </c>
      <c r="I56" s="168">
        <v>887067267.28999996</v>
      </c>
      <c r="J56" s="168">
        <v>912492233.83000004</v>
      </c>
      <c r="K56" s="168">
        <v>877993328.88999999</v>
      </c>
      <c r="L56" s="168">
        <v>927694437.21000004</v>
      </c>
      <c r="M56" s="168">
        <v>910658691.30000007</v>
      </c>
      <c r="N56" s="168">
        <v>888569659.10000002</v>
      </c>
      <c r="O56" s="168">
        <f t="shared" si="0"/>
        <v>10698717236.58</v>
      </c>
      <c r="P56" s="144"/>
      <c r="Q56" s="185"/>
      <c r="R56" s="144"/>
      <c r="S56" s="149"/>
      <c r="T56" s="149"/>
      <c r="U56" s="149"/>
      <c r="V56" s="149"/>
      <c r="W56" s="149"/>
      <c r="X56" s="149"/>
      <c r="Y56" s="149"/>
      <c r="Z56" s="149"/>
      <c r="AA56" s="146"/>
    </row>
    <row r="57" spans="1:27" ht="14.45" customHeight="1">
      <c r="A57" s="143"/>
      <c r="B57" s="169" t="s">
        <v>48</v>
      </c>
      <c r="C57" s="167">
        <v>170154413.11000001</v>
      </c>
      <c r="D57" s="167">
        <v>92877118.729999989</v>
      </c>
      <c r="E57" s="167">
        <v>93258975.120000005</v>
      </c>
      <c r="F57" s="167">
        <v>63004182.699999996</v>
      </c>
      <c r="G57" s="167">
        <v>83022849.870000005</v>
      </c>
      <c r="H57" s="167">
        <v>83347972.189999998</v>
      </c>
      <c r="I57" s="168">
        <v>105051457.27000001</v>
      </c>
      <c r="J57" s="168">
        <v>91865066.530000016</v>
      </c>
      <c r="K57" s="168">
        <v>62249861.730000004</v>
      </c>
      <c r="L57" s="168">
        <v>61620974.840000004</v>
      </c>
      <c r="M57" s="168">
        <v>86228540.449999988</v>
      </c>
      <c r="N57" s="168">
        <v>86951724.600000009</v>
      </c>
      <c r="O57" s="168">
        <f t="shared" si="0"/>
        <v>1079633137.1399999</v>
      </c>
      <c r="P57" s="144"/>
      <c r="Q57" s="185"/>
      <c r="R57" s="144"/>
      <c r="S57" s="149"/>
      <c r="T57" s="149"/>
      <c r="U57" s="149"/>
      <c r="V57" s="149"/>
      <c r="W57" s="149"/>
      <c r="X57" s="149"/>
      <c r="Y57" s="149"/>
      <c r="Z57" s="149"/>
      <c r="AA57" s="146"/>
    </row>
    <row r="58" spans="1:27" ht="14.45" customHeight="1">
      <c r="A58" s="143"/>
      <c r="B58" s="169" t="s">
        <v>49</v>
      </c>
      <c r="C58" s="167">
        <v>1500640024.3200002</v>
      </c>
      <c r="D58" s="167">
        <v>1649424367.7299998</v>
      </c>
      <c r="E58" s="167">
        <v>683643486.67000008</v>
      </c>
      <c r="F58" s="167">
        <v>577490014.61000001</v>
      </c>
      <c r="G58" s="167">
        <v>616065134.80000007</v>
      </c>
      <c r="H58" s="167">
        <v>651704441.80000007</v>
      </c>
      <c r="I58" s="168">
        <v>152296899.35999998</v>
      </c>
      <c r="J58" s="168">
        <v>239297897.63000005</v>
      </c>
      <c r="K58" s="168">
        <v>277497060.69999999</v>
      </c>
      <c r="L58" s="168">
        <v>324825089.31999999</v>
      </c>
      <c r="M58" s="168">
        <v>414186928.76000005</v>
      </c>
      <c r="N58" s="168">
        <v>484339158.00000012</v>
      </c>
      <c r="O58" s="168">
        <f t="shared" si="0"/>
        <v>7571410503.6999998</v>
      </c>
      <c r="P58" s="144"/>
      <c r="Q58" s="185"/>
      <c r="R58" s="144"/>
      <c r="S58" s="149"/>
      <c r="T58" s="149"/>
      <c r="U58" s="149"/>
      <c r="V58" s="149"/>
      <c r="W58" s="149"/>
      <c r="X58" s="149"/>
      <c r="Y58" s="149"/>
      <c r="Z58" s="149"/>
      <c r="AA58" s="146"/>
    </row>
    <row r="59" spans="1:27" ht="14.45" customHeight="1">
      <c r="A59" s="143"/>
      <c r="B59" s="169" t="s">
        <v>50</v>
      </c>
      <c r="C59" s="167">
        <v>644777579.05000007</v>
      </c>
      <c r="D59" s="167">
        <v>307389243.38999999</v>
      </c>
      <c r="E59" s="167">
        <v>286735731.36999971</v>
      </c>
      <c r="F59" s="167">
        <v>246718878.9499999</v>
      </c>
      <c r="G59" s="167">
        <v>253198073.02000019</v>
      </c>
      <c r="H59" s="167">
        <v>251360341.82000041</v>
      </c>
      <c r="I59" s="168">
        <v>366761674.03999978</v>
      </c>
      <c r="J59" s="168">
        <v>304429415.24000001</v>
      </c>
      <c r="K59" s="168">
        <v>253428175.50000036</v>
      </c>
      <c r="L59" s="168">
        <v>431989434.1600005</v>
      </c>
      <c r="M59" s="168">
        <v>306903724.90000051</v>
      </c>
      <c r="N59" s="168">
        <v>304068447.38000023</v>
      </c>
      <c r="O59" s="168">
        <f t="shared" si="0"/>
        <v>3957760718.8200016</v>
      </c>
      <c r="P59" s="144"/>
      <c r="Q59" s="185"/>
      <c r="R59" s="144"/>
      <c r="S59" s="149"/>
      <c r="T59" s="149"/>
      <c r="U59" s="149"/>
      <c r="V59" s="149"/>
      <c r="W59" s="149"/>
      <c r="X59" s="149"/>
      <c r="Y59" s="149"/>
      <c r="Z59" s="149"/>
      <c r="AA59" s="146"/>
    </row>
    <row r="60" spans="1:27" ht="14.45" customHeight="1">
      <c r="A60" s="143"/>
      <c r="B60" s="169" t="s">
        <v>51</v>
      </c>
      <c r="C60" s="167">
        <v>18320893.34</v>
      </c>
      <c r="D60" s="167">
        <v>14323348.709999997</v>
      </c>
      <c r="E60" s="167">
        <v>13697844.299999999</v>
      </c>
      <c r="F60" s="167">
        <v>7096281.129999999</v>
      </c>
      <c r="G60" s="167">
        <v>11237318.880000001</v>
      </c>
      <c r="H60" s="167">
        <v>11761192.15</v>
      </c>
      <c r="I60" s="168">
        <v>11305755.290000001</v>
      </c>
      <c r="J60" s="168">
        <v>10786298.890000001</v>
      </c>
      <c r="K60" s="168">
        <v>11316587.43</v>
      </c>
      <c r="L60" s="168">
        <v>12147549.07</v>
      </c>
      <c r="M60" s="168">
        <v>12307487.659999998</v>
      </c>
      <c r="N60" s="168">
        <v>12856415.759999996</v>
      </c>
      <c r="O60" s="168">
        <f t="shared" si="0"/>
        <v>147156972.60999998</v>
      </c>
      <c r="P60" s="144"/>
      <c r="Q60" s="185"/>
      <c r="R60" s="144"/>
      <c r="S60" s="149"/>
      <c r="T60" s="149"/>
      <c r="U60" s="149"/>
      <c r="V60" s="149"/>
      <c r="W60" s="149"/>
      <c r="X60" s="149"/>
      <c r="Y60" s="149"/>
      <c r="Z60" s="149"/>
      <c r="AA60" s="146"/>
    </row>
    <row r="61" spans="1:27" ht="14.45" customHeight="1">
      <c r="A61" s="143"/>
      <c r="B61" s="169" t="s">
        <v>52</v>
      </c>
      <c r="C61" s="167">
        <v>32920627.829999998</v>
      </c>
      <c r="D61" s="167">
        <v>29156278.930000003</v>
      </c>
      <c r="E61" s="167">
        <v>23364141.900000002</v>
      </c>
      <c r="F61" s="167">
        <v>18567574.010000002</v>
      </c>
      <c r="G61" s="167">
        <v>24528270.560000002</v>
      </c>
      <c r="H61" s="167">
        <v>29595297.059999999</v>
      </c>
      <c r="I61" s="168">
        <v>31728183.189999998</v>
      </c>
      <c r="J61" s="168">
        <v>29111759.620000001</v>
      </c>
      <c r="K61" s="168">
        <v>37162340.859999999</v>
      </c>
      <c r="L61" s="168">
        <v>35568240.920000002</v>
      </c>
      <c r="M61" s="168">
        <v>34496313.740000002</v>
      </c>
      <c r="N61" s="168">
        <v>35879663.940000005</v>
      </c>
      <c r="O61" s="168">
        <f t="shared" si="0"/>
        <v>362078692.56000006</v>
      </c>
      <c r="P61" s="144"/>
      <c r="Q61" s="185"/>
      <c r="R61" s="144"/>
      <c r="S61" s="149"/>
      <c r="T61" s="149"/>
      <c r="U61" s="149"/>
      <c r="V61" s="149"/>
      <c r="W61" s="149"/>
      <c r="X61" s="149"/>
      <c r="Y61" s="149"/>
      <c r="Z61" s="149"/>
      <c r="AA61" s="146"/>
    </row>
    <row r="62" spans="1:27" ht="14.45" customHeight="1">
      <c r="A62" s="143"/>
      <c r="B62" s="169" t="s">
        <v>53</v>
      </c>
      <c r="C62" s="167">
        <v>650905945.48999977</v>
      </c>
      <c r="D62" s="167">
        <v>756994310.37999976</v>
      </c>
      <c r="E62" s="167">
        <v>528988162.74000019</v>
      </c>
      <c r="F62" s="167">
        <v>260150978.87</v>
      </c>
      <c r="G62" s="167">
        <v>373651076.80000013</v>
      </c>
      <c r="H62" s="167">
        <v>406099286.59000009</v>
      </c>
      <c r="I62" s="168">
        <v>336656607.65999997</v>
      </c>
      <c r="J62" s="168">
        <v>390764689.76999998</v>
      </c>
      <c r="K62" s="168">
        <v>452399247.88000011</v>
      </c>
      <c r="L62" s="168">
        <v>494085933.44999993</v>
      </c>
      <c r="M62" s="168">
        <v>558217578.71999991</v>
      </c>
      <c r="N62" s="168">
        <v>535938320.93000001</v>
      </c>
      <c r="O62" s="168">
        <f t="shared" si="0"/>
        <v>5744852139.2800007</v>
      </c>
      <c r="P62" s="144"/>
      <c r="Q62" s="185"/>
      <c r="R62" s="144"/>
      <c r="S62" s="149"/>
      <c r="T62" s="149"/>
      <c r="U62" s="149"/>
      <c r="V62" s="149"/>
      <c r="W62" s="149"/>
      <c r="X62" s="149"/>
      <c r="Y62" s="149"/>
      <c r="Z62" s="149"/>
      <c r="AA62" s="146"/>
    </row>
    <row r="63" spans="1:27" ht="14.45" customHeight="1">
      <c r="A63" s="143"/>
      <c r="B63" s="169" t="s">
        <v>54</v>
      </c>
      <c r="C63" s="167">
        <v>1451383387.7799995</v>
      </c>
      <c r="D63" s="167">
        <v>1035756265.8999996</v>
      </c>
      <c r="E63" s="167">
        <v>859166206.25999963</v>
      </c>
      <c r="F63" s="167">
        <v>577234992.63999999</v>
      </c>
      <c r="G63" s="167">
        <v>853549816.37999988</v>
      </c>
      <c r="H63" s="167">
        <v>944742650.8700006</v>
      </c>
      <c r="I63" s="168">
        <v>969678489.5999999</v>
      </c>
      <c r="J63" s="168">
        <v>1184442119.8800004</v>
      </c>
      <c r="K63" s="168">
        <v>765129802.77999985</v>
      </c>
      <c r="L63" s="168">
        <v>724733118.49999964</v>
      </c>
      <c r="M63" s="168">
        <v>784492368.00999987</v>
      </c>
      <c r="N63" s="168">
        <v>931673041.50000036</v>
      </c>
      <c r="O63" s="168">
        <f t="shared" si="0"/>
        <v>11081982260.1</v>
      </c>
      <c r="P63" s="144"/>
      <c r="Q63" s="185"/>
      <c r="R63" s="144"/>
      <c r="S63" s="149"/>
      <c r="T63" s="149"/>
      <c r="U63" s="149"/>
      <c r="V63" s="149"/>
      <c r="W63" s="149"/>
      <c r="X63" s="149"/>
      <c r="Y63" s="149"/>
      <c r="Z63" s="149"/>
      <c r="AA63" s="146"/>
    </row>
    <row r="64" spans="1:27" ht="14.45" customHeight="1">
      <c r="A64" s="143"/>
      <c r="B64" s="171" t="s">
        <v>7</v>
      </c>
      <c r="C64" s="172">
        <v>13444844026.25</v>
      </c>
      <c r="D64" s="172">
        <v>10310676961.780003</v>
      </c>
      <c r="E64" s="172">
        <v>6503713634.6999998</v>
      </c>
      <c r="F64" s="172">
        <v>5021496001.1500006</v>
      </c>
      <c r="G64" s="172">
        <v>7901738808.3199997</v>
      </c>
      <c r="H64" s="172">
        <v>9993719495.3100014</v>
      </c>
      <c r="I64" s="172">
        <v>9354696334.7999992</v>
      </c>
      <c r="J64" s="172">
        <v>10612507443.489998</v>
      </c>
      <c r="K64" s="172">
        <v>9243333249.2999992</v>
      </c>
      <c r="L64" s="172">
        <v>9724068087.4500008</v>
      </c>
      <c r="M64" s="172">
        <v>10549089330.119997</v>
      </c>
      <c r="N64" s="172">
        <v>9658577986.0699997</v>
      </c>
      <c r="O64" s="172">
        <f t="shared" si="0"/>
        <v>112318461358.74002</v>
      </c>
      <c r="P64" s="144"/>
      <c r="Q64" s="185"/>
      <c r="R64" s="144"/>
      <c r="S64" s="149"/>
      <c r="T64" s="149"/>
      <c r="U64" s="149"/>
      <c r="V64" s="149"/>
      <c r="W64" s="149"/>
      <c r="X64" s="149"/>
      <c r="Y64" s="149"/>
      <c r="Z64" s="149"/>
      <c r="AA64" s="146"/>
    </row>
    <row r="65" spans="1:27" ht="15" customHeight="1">
      <c r="A65" s="143"/>
      <c r="B65" s="129" t="s">
        <v>101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44"/>
      <c r="Q65" s="144"/>
      <c r="R65" s="144"/>
      <c r="S65" s="173"/>
      <c r="T65" s="173"/>
      <c r="U65" s="173"/>
      <c r="V65" s="173"/>
      <c r="W65" s="173"/>
      <c r="X65" s="174"/>
      <c r="Y65" s="175"/>
      <c r="Z65" s="149"/>
      <c r="AA65" s="176"/>
    </row>
    <row r="66" spans="1:27" ht="15" customHeight="1">
      <c r="A66" s="143"/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44"/>
      <c r="Q66" s="144"/>
      <c r="R66" s="144"/>
      <c r="S66" s="173"/>
      <c r="T66" s="173"/>
      <c r="U66" s="173"/>
      <c r="V66" s="173"/>
      <c r="W66" s="173"/>
      <c r="X66" s="174"/>
      <c r="Y66" s="175"/>
      <c r="Z66" s="149"/>
      <c r="AA66" s="176"/>
    </row>
    <row r="67" spans="1:27" ht="15" customHeight="1">
      <c r="A67" s="143"/>
      <c r="B67" s="264" t="s">
        <v>114</v>
      </c>
      <c r="C67" s="265"/>
      <c r="D67" s="265"/>
      <c r="E67" s="265"/>
      <c r="F67" s="265"/>
      <c r="G67" s="265"/>
      <c r="H67" s="265"/>
      <c r="I67" s="265"/>
      <c r="J67" s="265"/>
      <c r="K67" s="265"/>
      <c r="L67" s="265"/>
      <c r="M67" s="265"/>
      <c r="N67" s="265"/>
      <c r="O67" s="265"/>
      <c r="P67" s="177"/>
      <c r="Q67" s="177"/>
      <c r="R67" s="177"/>
      <c r="S67" s="177"/>
      <c r="T67" s="177"/>
      <c r="U67" s="177"/>
      <c r="V67" s="177"/>
      <c r="W67" s="177"/>
      <c r="X67" s="174"/>
      <c r="Y67" s="175"/>
      <c r="Z67" s="149"/>
      <c r="AA67" s="178"/>
    </row>
    <row r="68" spans="1:27" ht="14.45" customHeight="1">
      <c r="A68" s="143"/>
      <c r="P68" s="174"/>
      <c r="Q68" s="174"/>
      <c r="R68" s="174"/>
      <c r="S68" s="174"/>
      <c r="T68" s="174"/>
      <c r="U68" s="174"/>
      <c r="V68" s="174"/>
      <c r="W68" s="149"/>
      <c r="X68" s="149"/>
      <c r="Y68" s="149"/>
      <c r="Z68" s="149"/>
      <c r="AA68" s="146"/>
    </row>
    <row r="69" spans="1:27" ht="14.45" customHeight="1">
      <c r="A69" s="143"/>
      <c r="K69" s="180"/>
      <c r="L69" s="180"/>
      <c r="M69" s="180"/>
      <c r="N69" s="180"/>
      <c r="O69" s="180"/>
      <c r="P69" s="174"/>
      <c r="Q69" s="174"/>
      <c r="R69" s="174"/>
      <c r="S69" s="174"/>
      <c r="T69" s="174"/>
      <c r="U69" s="174"/>
      <c r="V69" s="174"/>
      <c r="W69" s="149"/>
      <c r="X69" s="149"/>
      <c r="Y69" s="149"/>
      <c r="Z69" s="149"/>
      <c r="AA69" s="146"/>
    </row>
    <row r="70" spans="1:27" ht="14.45" customHeight="1">
      <c r="A70" s="143"/>
      <c r="P70" s="181"/>
      <c r="Q70" s="181"/>
      <c r="R70" s="181"/>
      <c r="S70" s="181"/>
      <c r="T70" s="181"/>
      <c r="U70" s="181"/>
      <c r="V70" s="181"/>
      <c r="W70" s="182"/>
      <c r="X70" s="149"/>
      <c r="Y70" s="149"/>
      <c r="Z70" s="149"/>
      <c r="AA70" s="146"/>
    </row>
    <row r="71" spans="1:27" ht="14.45" customHeight="1">
      <c r="A71" s="143"/>
      <c r="P71" s="174"/>
      <c r="Q71" s="174"/>
      <c r="R71" s="174"/>
      <c r="S71" s="174"/>
      <c r="T71" s="174"/>
      <c r="U71" s="174"/>
      <c r="V71" s="174"/>
      <c r="W71" s="149"/>
      <c r="X71" s="149"/>
      <c r="Y71" s="149"/>
      <c r="Z71" s="149"/>
      <c r="AA71" s="146"/>
    </row>
    <row r="72" spans="1:27" ht="14.45" customHeight="1">
      <c r="A72" s="143"/>
      <c r="P72" s="181"/>
      <c r="Q72" s="181"/>
      <c r="R72" s="181"/>
      <c r="S72" s="181"/>
      <c r="T72" s="181"/>
      <c r="U72" s="181"/>
      <c r="V72" s="181"/>
      <c r="W72" s="149"/>
      <c r="X72" s="149"/>
      <c r="Y72" s="149"/>
      <c r="Z72" s="149"/>
      <c r="AA72" s="146"/>
    </row>
    <row r="73" spans="1:27" ht="14.45" customHeight="1">
      <c r="A73" s="143"/>
      <c r="K73" s="180"/>
      <c r="L73" s="180"/>
      <c r="M73" s="180"/>
      <c r="N73" s="180"/>
      <c r="P73" s="181"/>
      <c r="Q73" s="181"/>
      <c r="R73" s="181"/>
      <c r="S73" s="181"/>
      <c r="T73" s="181"/>
      <c r="U73" s="181"/>
      <c r="V73" s="181"/>
      <c r="W73" s="181"/>
      <c r="X73" s="149"/>
      <c r="Y73" s="149"/>
      <c r="Z73" s="149"/>
      <c r="AA73" s="146"/>
    </row>
    <row r="74" spans="1:27" ht="14.45" customHeight="1">
      <c r="A74" s="143"/>
      <c r="B74" s="36"/>
      <c r="C74" s="137"/>
      <c r="D74" s="137"/>
      <c r="E74" s="137"/>
      <c r="F74" s="137"/>
      <c r="P74" s="181"/>
      <c r="Q74" s="181"/>
      <c r="R74" s="181"/>
      <c r="S74" s="181"/>
      <c r="T74" s="181"/>
      <c r="U74" s="181"/>
      <c r="V74" s="181"/>
      <c r="W74" s="181"/>
      <c r="X74" s="149"/>
      <c r="Y74" s="149"/>
      <c r="Z74" s="149"/>
      <c r="AA74" s="146"/>
    </row>
    <row r="75" spans="1:27" ht="14.45" customHeight="1">
      <c r="A75" s="143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6"/>
    </row>
    <row r="76" spans="1:27" ht="14.45" customHeight="1">
      <c r="A76" s="143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6"/>
    </row>
    <row r="77" spans="1:27" ht="14.45" customHeight="1">
      <c r="A77" s="143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6"/>
    </row>
    <row r="78" spans="1:27" ht="14.45" customHeight="1">
      <c r="A78" s="143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6"/>
    </row>
    <row r="79" spans="1:27" ht="14.45" customHeight="1">
      <c r="A79" s="143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6"/>
    </row>
    <row r="80" spans="1:27" ht="14.45" customHeight="1">
      <c r="A80" s="143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6"/>
    </row>
    <row r="81" spans="1:27" ht="14.45" customHeight="1">
      <c r="A81" s="143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6"/>
    </row>
    <row r="82" spans="1:27" ht="14.45" customHeight="1">
      <c r="A82" s="143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6"/>
    </row>
    <row r="83" spans="1:27" ht="14.45" customHeight="1">
      <c r="A83" s="143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6"/>
    </row>
    <row r="84" spans="1:27" ht="14.45" customHeight="1">
      <c r="A84" s="143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6"/>
    </row>
    <row r="85" spans="1:27" ht="14.45" customHeight="1">
      <c r="A85" s="143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6"/>
    </row>
    <row r="86" spans="1:27" ht="14.45" customHeight="1">
      <c r="A86" s="143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6"/>
    </row>
    <row r="87" spans="1:27" ht="14.45" customHeight="1">
      <c r="A87" s="143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6"/>
    </row>
    <row r="88" spans="1:27" ht="14.45" customHeight="1">
      <c r="A88" s="143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6"/>
    </row>
    <row r="89" spans="1:27" ht="14.45" customHeight="1">
      <c r="A89" s="143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6"/>
    </row>
    <row r="90" spans="1:27" ht="14.45" customHeight="1">
      <c r="A90" s="143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6"/>
    </row>
    <row r="91" spans="1:27" ht="14.45" customHeight="1">
      <c r="A91" s="143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6"/>
    </row>
    <row r="92" spans="1:27" ht="14.45" customHeight="1">
      <c r="A92" s="143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6"/>
    </row>
    <row r="93" spans="1:27" ht="14.45" customHeight="1">
      <c r="A93" s="143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6"/>
    </row>
    <row r="94" spans="1:27" ht="14.45" customHeight="1">
      <c r="A94" s="143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6"/>
    </row>
    <row r="95" spans="1:27" ht="14.45" customHeight="1">
      <c r="A95" s="143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6"/>
    </row>
    <row r="96" spans="1:27" ht="14.45" customHeight="1">
      <c r="A96" s="143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6"/>
    </row>
    <row r="97" spans="1:27" ht="14.45" customHeight="1">
      <c r="A97" s="143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6"/>
    </row>
    <row r="98" spans="1:27" ht="14.45" customHeight="1">
      <c r="A98" s="143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6"/>
    </row>
    <row r="99" spans="1:27" ht="14.45" customHeight="1">
      <c r="A99" s="143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6"/>
    </row>
    <row r="100" spans="1:27" ht="14.45" customHeight="1">
      <c r="A100" s="143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6"/>
    </row>
    <row r="101" spans="1:27" ht="14.45" customHeight="1">
      <c r="A101" s="143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6"/>
    </row>
    <row r="102" spans="1:27" ht="14.45" customHeight="1">
      <c r="A102" s="143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6"/>
    </row>
    <row r="103" spans="1:27" ht="14.45" customHeight="1">
      <c r="A103" s="143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6"/>
    </row>
    <row r="104" spans="1:27" ht="14.45" customHeight="1">
      <c r="A104" s="143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6"/>
    </row>
    <row r="105" spans="1:27" ht="14.45" customHeight="1">
      <c r="A105" s="143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6"/>
    </row>
    <row r="106" spans="1:27" ht="14.45" customHeight="1">
      <c r="A106" s="143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6"/>
    </row>
    <row r="107" spans="1:27" ht="14.45" customHeight="1">
      <c r="A107" s="143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6"/>
    </row>
    <row r="108" spans="1:27" ht="14.45" customHeight="1">
      <c r="A108" s="143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6"/>
    </row>
    <row r="109" spans="1:27" ht="14.45" customHeight="1">
      <c r="A109" s="143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6"/>
    </row>
    <row r="110" spans="1:27" ht="14.45" customHeight="1">
      <c r="A110" s="143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6"/>
    </row>
    <row r="111" spans="1:27" ht="14.45" customHeight="1">
      <c r="A111" s="143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6"/>
    </row>
    <row r="112" spans="1:27" ht="14.45" customHeight="1">
      <c r="A112" s="143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6"/>
    </row>
    <row r="113" spans="1:27" ht="14.45" customHeight="1">
      <c r="A113" s="143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6"/>
    </row>
    <row r="114" spans="1:27" ht="14.45" customHeight="1">
      <c r="A114" s="143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6"/>
    </row>
    <row r="115" spans="1:27" ht="14.45" customHeight="1">
      <c r="A115" s="143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6"/>
    </row>
    <row r="116" spans="1:27" ht="14.45" customHeight="1">
      <c r="A116" s="143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6"/>
    </row>
    <row r="117" spans="1:27" ht="14.45" customHeight="1">
      <c r="A117" s="143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6"/>
    </row>
    <row r="118" spans="1:27" ht="14.45" customHeight="1">
      <c r="A118" s="143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6"/>
    </row>
    <row r="119" spans="1:27" ht="14.45" customHeight="1">
      <c r="A119" s="143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6"/>
    </row>
    <row r="120" spans="1:27" ht="14.45" customHeight="1">
      <c r="A120" s="143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6"/>
    </row>
    <row r="121" spans="1:27" ht="14.45" customHeight="1">
      <c r="A121" s="143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6"/>
    </row>
    <row r="122" spans="1:27" ht="14.45" customHeight="1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  <c r="AA122" s="184"/>
    </row>
  </sheetData>
  <mergeCells count="16">
    <mergeCell ref="B67:O67"/>
    <mergeCell ref="B4:O4"/>
    <mergeCell ref="P4:Q4"/>
    <mergeCell ref="R4:S4"/>
    <mergeCell ref="T4:U4"/>
    <mergeCell ref="B13:O13"/>
    <mergeCell ref="B15:B16"/>
    <mergeCell ref="C15:O15"/>
    <mergeCell ref="V4:W4"/>
    <mergeCell ref="B12:O12"/>
    <mergeCell ref="B2:O2"/>
    <mergeCell ref="B3:O3"/>
    <mergeCell ref="P3:Q3"/>
    <mergeCell ref="R3:S3"/>
    <mergeCell ref="T3:U3"/>
    <mergeCell ref="V3:W3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65B87-1950-4D86-929F-5C2F36E02827}">
  <dimension ref="B2:S114"/>
  <sheetViews>
    <sheetView showGridLines="0" zoomScaleNormal="100" workbookViewId="0">
      <pane ySplit="17" topLeftCell="A18" activePane="bottomLeft" state="frozen"/>
      <selection activeCell="Q26" sqref="Q26"/>
      <selection pane="bottomLeft" activeCell="C71" sqref="C71"/>
    </sheetView>
  </sheetViews>
  <sheetFormatPr defaultColWidth="10.140625" defaultRowHeight="15"/>
  <cols>
    <col min="1" max="1" width="10.140625" style="62"/>
    <col min="2" max="2" width="50.85546875" style="59" bestFit="1" customWidth="1"/>
    <col min="3" max="3" width="13.85546875" style="64" customWidth="1"/>
    <col min="4" max="4" width="13.140625" style="64" customWidth="1"/>
    <col min="5" max="5" width="11.5703125" style="64" customWidth="1"/>
    <col min="6" max="6" width="11.7109375" style="64" customWidth="1"/>
    <col min="7" max="7" width="11" style="64" customWidth="1"/>
    <col min="8" max="8" width="12.28515625" style="64" customWidth="1"/>
    <col min="9" max="9" width="11" style="64" customWidth="1"/>
    <col min="10" max="10" width="12.140625" style="64" customWidth="1"/>
    <col min="11" max="11" width="12.7109375" style="64" customWidth="1"/>
    <col min="12" max="12" width="11.7109375" style="64" customWidth="1"/>
    <col min="13" max="13" width="12.140625" style="64" customWidth="1"/>
    <col min="14" max="14" width="13.28515625" style="64" customWidth="1"/>
    <col min="15" max="15" width="12.7109375" style="64" customWidth="1"/>
    <col min="16" max="16" width="10.140625" style="64"/>
    <col min="17" max="17" width="17.28515625" style="64" bestFit="1" customWidth="1"/>
    <col min="18" max="18" width="10.140625" style="64"/>
    <col min="19" max="16384" width="10.140625" style="62"/>
  </cols>
  <sheetData>
    <row r="2" spans="2:18">
      <c r="B2" s="273" t="s">
        <v>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60"/>
      <c r="Q2" s="61"/>
      <c r="R2" s="61"/>
    </row>
    <row r="3" spans="2:18">
      <c r="B3" s="273" t="s">
        <v>1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60"/>
      <c r="Q3" s="61"/>
      <c r="R3" s="61"/>
    </row>
    <row r="4" spans="2:18">
      <c r="B4" s="273" t="s">
        <v>2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60"/>
      <c r="Q4" s="61"/>
      <c r="R4" s="61"/>
    </row>
    <row r="5" spans="2:18" ht="15.75" thickBot="1">
      <c r="B5" s="63"/>
    </row>
    <row r="6" spans="2:18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Q6" s="59"/>
      <c r="R6" s="59"/>
    </row>
    <row r="7" spans="2:18" ht="15.75" thickTop="1"/>
    <row r="8" spans="2:18" ht="1.5" customHeight="1"/>
    <row r="9" spans="2:18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2:18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2:18">
      <c r="B11" s="6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2:18">
      <c r="B12" s="6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2:18">
      <c r="B13" s="274" t="s">
        <v>69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68"/>
      <c r="Q13" s="69"/>
      <c r="R13" s="69"/>
    </row>
    <row r="14" spans="2:18">
      <c r="B14" s="274" t="s">
        <v>4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68"/>
      <c r="Q14" s="69"/>
      <c r="R14" s="69"/>
    </row>
    <row r="15" spans="2:18">
      <c r="B15" s="70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71"/>
      <c r="R15" s="62"/>
    </row>
    <row r="16" spans="2:18" ht="16.5">
      <c r="B16" s="270" t="s">
        <v>5</v>
      </c>
      <c r="C16" s="271" t="s">
        <v>70</v>
      </c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66"/>
      <c r="Q16" s="62"/>
      <c r="R16" s="62"/>
    </row>
    <row r="17" spans="2:18">
      <c r="B17" s="270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72" t="s">
        <v>71</v>
      </c>
      <c r="P17" s="66"/>
      <c r="Q17" s="62"/>
      <c r="R17" s="62"/>
    </row>
    <row r="18" spans="2:18" ht="15.75" thickBot="1">
      <c r="B18" s="73" t="s">
        <v>8</v>
      </c>
      <c r="C18" s="74">
        <v>51367458.369999997</v>
      </c>
      <c r="D18" s="74">
        <v>41525007.57</v>
      </c>
      <c r="E18" s="74">
        <v>56351580.539999992</v>
      </c>
      <c r="F18" s="74">
        <v>54463401.879999995</v>
      </c>
      <c r="G18" s="74">
        <v>57089237.769999996</v>
      </c>
      <c r="H18" s="74">
        <v>46025166.350000001</v>
      </c>
      <c r="I18" s="74">
        <v>49991480.75</v>
      </c>
      <c r="J18" s="74">
        <v>57956225.270000003</v>
      </c>
      <c r="K18" s="74">
        <v>57010491.400000006</v>
      </c>
      <c r="L18" s="74">
        <v>56823929.459999993</v>
      </c>
      <c r="M18" s="74">
        <v>62002512.789999992</v>
      </c>
      <c r="N18" s="74">
        <v>59580779.599999994</v>
      </c>
      <c r="O18" s="74">
        <f>+SUM(C18:N18)</f>
        <v>650187271.75</v>
      </c>
      <c r="P18" s="75"/>
      <c r="Q18" s="76"/>
      <c r="R18" s="62"/>
    </row>
    <row r="19" spans="2:18">
      <c r="B19" s="77" t="s">
        <v>9</v>
      </c>
      <c r="C19" s="78">
        <v>291524.53000000003</v>
      </c>
      <c r="D19" s="78">
        <v>196431.68</v>
      </c>
      <c r="E19" s="78">
        <v>579206.94999999995</v>
      </c>
      <c r="F19" s="78">
        <v>162995.35</v>
      </c>
      <c r="G19" s="78">
        <v>360844.31000000006</v>
      </c>
      <c r="H19" s="78">
        <v>362039.47</v>
      </c>
      <c r="I19" s="78">
        <v>354932.11</v>
      </c>
      <c r="J19" s="78">
        <v>858394.98</v>
      </c>
      <c r="K19" s="78">
        <v>532141.75</v>
      </c>
      <c r="L19" s="78">
        <v>371210.44</v>
      </c>
      <c r="M19" s="78">
        <v>297267.7</v>
      </c>
      <c r="N19" s="78">
        <v>262981.68</v>
      </c>
      <c r="O19" s="78">
        <f t="shared" ref="O19:O64" si="0">+SUM(C19:N19)</f>
        <v>4629970.9499999993</v>
      </c>
      <c r="P19" s="75"/>
      <c r="Q19" s="76"/>
      <c r="R19" s="62"/>
    </row>
    <row r="20" spans="2:18">
      <c r="B20" s="77" t="s">
        <v>10</v>
      </c>
      <c r="C20" s="78">
        <v>14055818.460000001</v>
      </c>
      <c r="D20" s="78">
        <v>11421875.43</v>
      </c>
      <c r="E20" s="78">
        <v>10079736.719999999</v>
      </c>
      <c r="F20" s="78">
        <v>12628124.09</v>
      </c>
      <c r="G20" s="78">
        <v>15755183.520000001</v>
      </c>
      <c r="H20" s="78">
        <v>12967260.140000001</v>
      </c>
      <c r="I20" s="78">
        <v>11602159.59</v>
      </c>
      <c r="J20" s="78">
        <v>14050648.82</v>
      </c>
      <c r="K20" s="78">
        <v>11503829.310000001</v>
      </c>
      <c r="L20" s="78">
        <v>11896352.669999998</v>
      </c>
      <c r="M20" s="78">
        <v>13293123.48</v>
      </c>
      <c r="N20" s="78">
        <v>12658890.239999998</v>
      </c>
      <c r="O20" s="78">
        <f t="shared" si="0"/>
        <v>151913002.47000003</v>
      </c>
      <c r="P20" s="75"/>
      <c r="Q20" s="76"/>
      <c r="R20" s="62"/>
    </row>
    <row r="21" spans="2:18">
      <c r="B21" s="77" t="s">
        <v>11</v>
      </c>
      <c r="C21" s="78">
        <v>23955880.370000001</v>
      </c>
      <c r="D21" s="78">
        <v>16808492.48</v>
      </c>
      <c r="E21" s="78">
        <v>31358119.73</v>
      </c>
      <c r="F21" s="78">
        <v>29188281.079999998</v>
      </c>
      <c r="G21" s="78">
        <v>24417182.959999997</v>
      </c>
      <c r="H21" s="78">
        <v>16471090.640000001</v>
      </c>
      <c r="I21" s="78">
        <v>21484966.32</v>
      </c>
      <c r="J21" s="78">
        <v>19089224.25</v>
      </c>
      <c r="K21" s="78">
        <v>23972386.390000001</v>
      </c>
      <c r="L21" s="78">
        <v>28775632.739999998</v>
      </c>
      <c r="M21" s="78">
        <v>31701438.939999998</v>
      </c>
      <c r="N21" s="78">
        <v>32312195.930000003</v>
      </c>
      <c r="O21" s="78">
        <f t="shared" si="0"/>
        <v>299534891.82999998</v>
      </c>
      <c r="P21" s="75"/>
      <c r="Q21" s="76"/>
      <c r="R21" s="62"/>
    </row>
    <row r="22" spans="2:18">
      <c r="B22" s="77" t="s">
        <v>12</v>
      </c>
      <c r="C22" s="78">
        <v>13064235.010000002</v>
      </c>
      <c r="D22" s="78">
        <v>13098207.979999999</v>
      </c>
      <c r="E22" s="78">
        <v>14334517.139999999</v>
      </c>
      <c r="F22" s="78">
        <v>12484001.360000001</v>
      </c>
      <c r="G22" s="78">
        <v>16556026.98</v>
      </c>
      <c r="H22" s="78">
        <v>16224776.1</v>
      </c>
      <c r="I22" s="78">
        <v>16549422.73</v>
      </c>
      <c r="J22" s="78">
        <v>23957957.219999999</v>
      </c>
      <c r="K22" s="78">
        <v>21002133.950000003</v>
      </c>
      <c r="L22" s="78">
        <v>15780733.610000001</v>
      </c>
      <c r="M22" s="78">
        <v>16710682.67</v>
      </c>
      <c r="N22" s="78">
        <v>14346711.75</v>
      </c>
      <c r="O22" s="78">
        <f t="shared" si="0"/>
        <v>194109406.5</v>
      </c>
      <c r="P22" s="75"/>
      <c r="Q22" s="76"/>
      <c r="R22" s="62"/>
    </row>
    <row r="23" spans="2:18" ht="15.75" thickBot="1">
      <c r="B23" s="73" t="s">
        <v>13</v>
      </c>
      <c r="C23" s="74">
        <v>3627017961.5599999</v>
      </c>
      <c r="D23" s="74">
        <v>2376724284.6499996</v>
      </c>
      <c r="E23" s="74">
        <v>2580784643.6799998</v>
      </c>
      <c r="F23" s="74">
        <v>3012616351.1000004</v>
      </c>
      <c r="G23" s="74">
        <v>2977656920.5599999</v>
      </c>
      <c r="H23" s="74">
        <v>2967109170.3000002</v>
      </c>
      <c r="I23" s="74">
        <v>3140630400.0100002</v>
      </c>
      <c r="J23" s="74">
        <v>2929556749.8600001</v>
      </c>
      <c r="K23" s="74">
        <v>3122046419.9400001</v>
      </c>
      <c r="L23" s="74">
        <v>2994875140.7600002</v>
      </c>
      <c r="M23" s="74">
        <v>2982186534.3000002</v>
      </c>
      <c r="N23" s="74">
        <v>3579254245.7500005</v>
      </c>
      <c r="O23" s="74">
        <f t="shared" si="0"/>
        <v>36290458822.470001</v>
      </c>
      <c r="P23" s="75"/>
      <c r="Q23" s="76"/>
      <c r="R23" s="62"/>
    </row>
    <row r="24" spans="2:18">
      <c r="B24" s="79" t="s">
        <v>14</v>
      </c>
      <c r="C24" s="80">
        <v>530643805.05000001</v>
      </c>
      <c r="D24" s="80">
        <v>364386984.78999996</v>
      </c>
      <c r="E24" s="80">
        <v>389107477.04000002</v>
      </c>
      <c r="F24" s="80">
        <v>412235687.99000001</v>
      </c>
      <c r="G24" s="80">
        <v>384514680.19999999</v>
      </c>
      <c r="H24" s="81">
        <v>388708396.81999999</v>
      </c>
      <c r="I24" s="82">
        <v>364581331.91000003</v>
      </c>
      <c r="J24" s="82">
        <v>386460170.61000001</v>
      </c>
      <c r="K24" s="82">
        <v>426230986.38</v>
      </c>
      <c r="L24" s="82">
        <v>363020928.66999996</v>
      </c>
      <c r="M24" s="82">
        <v>369237165.76999998</v>
      </c>
      <c r="N24" s="82">
        <v>420348132.38</v>
      </c>
      <c r="O24" s="80">
        <f t="shared" si="0"/>
        <v>4799475747.6099997</v>
      </c>
      <c r="P24" s="75"/>
      <c r="Q24" s="76"/>
      <c r="R24" s="62"/>
    </row>
    <row r="25" spans="2:18">
      <c r="B25" s="79" t="s">
        <v>15</v>
      </c>
      <c r="C25" s="80">
        <v>55865424.529999994</v>
      </c>
      <c r="D25" s="80">
        <v>25399242.620000005</v>
      </c>
      <c r="E25" s="80">
        <v>35543522.839999996</v>
      </c>
      <c r="F25" s="80">
        <v>42286267.490000002</v>
      </c>
      <c r="G25" s="80">
        <v>40660057.719999999</v>
      </c>
      <c r="H25" s="83">
        <v>37183150.789999999</v>
      </c>
      <c r="I25" s="83">
        <v>51797928.960000001</v>
      </c>
      <c r="J25" s="83">
        <v>61517772.530000001</v>
      </c>
      <c r="K25" s="83">
        <v>55172380.440000005</v>
      </c>
      <c r="L25" s="83">
        <v>42211292.870000005</v>
      </c>
      <c r="M25" s="83">
        <v>60411582.730000004</v>
      </c>
      <c r="N25" s="83">
        <v>60463373.609999999</v>
      </c>
      <c r="O25" s="80">
        <f t="shared" si="0"/>
        <v>568511997.13</v>
      </c>
      <c r="P25" s="75"/>
      <c r="Q25" s="76"/>
      <c r="R25" s="62"/>
    </row>
    <row r="26" spans="2:18">
      <c r="B26" s="79" t="s">
        <v>16</v>
      </c>
      <c r="C26" s="80">
        <v>3040508731.98</v>
      </c>
      <c r="D26" s="80">
        <v>1986938057.2399995</v>
      </c>
      <c r="E26" s="80">
        <v>2156133643.7999997</v>
      </c>
      <c r="F26" s="80">
        <v>2558094395.6200004</v>
      </c>
      <c r="G26" s="80">
        <v>2552482182.6399999</v>
      </c>
      <c r="H26" s="83">
        <v>2541217622.6900001</v>
      </c>
      <c r="I26" s="83">
        <v>2724251139.1400003</v>
      </c>
      <c r="J26" s="83">
        <v>2481578806.7199998</v>
      </c>
      <c r="K26" s="83">
        <v>2640643053.1200004</v>
      </c>
      <c r="L26" s="83">
        <v>2589642919.2199998</v>
      </c>
      <c r="M26" s="83">
        <v>2552537785.7999997</v>
      </c>
      <c r="N26" s="83">
        <v>3098442739.7600007</v>
      </c>
      <c r="O26" s="80">
        <f t="shared" si="0"/>
        <v>30922471077.730003</v>
      </c>
      <c r="P26" s="75"/>
      <c r="Q26" s="76"/>
      <c r="R26" s="62"/>
    </row>
    <row r="27" spans="2:18">
      <c r="B27" s="84" t="s">
        <v>17</v>
      </c>
      <c r="C27" s="78">
        <v>97834302.250000015</v>
      </c>
      <c r="D27" s="78">
        <v>71164083.530000001</v>
      </c>
      <c r="E27" s="78">
        <v>64272188.410000004</v>
      </c>
      <c r="F27" s="78">
        <v>72665265.870000005</v>
      </c>
      <c r="G27" s="78">
        <v>97691626.310000002</v>
      </c>
      <c r="H27" s="78">
        <v>67723999.480000004</v>
      </c>
      <c r="I27" s="78">
        <v>67914832.469999984</v>
      </c>
      <c r="J27" s="78">
        <v>74054918.829999998</v>
      </c>
      <c r="K27" s="78">
        <v>72412512.900000006</v>
      </c>
      <c r="L27" s="78">
        <v>74286251.270000011</v>
      </c>
      <c r="M27" s="78">
        <v>87058486.480000004</v>
      </c>
      <c r="N27" s="78">
        <v>88870692.189999998</v>
      </c>
      <c r="O27" s="78">
        <f t="shared" si="0"/>
        <v>935949159.99000001</v>
      </c>
      <c r="P27" s="75"/>
      <c r="Q27" s="76"/>
      <c r="R27" s="62"/>
    </row>
    <row r="28" spans="2:18">
      <c r="B28" s="84" t="s">
        <v>18</v>
      </c>
      <c r="C28" s="78">
        <v>21658943.09</v>
      </c>
      <c r="D28" s="78">
        <v>36052953.549999997</v>
      </c>
      <c r="E28" s="78">
        <v>42795086.159999996</v>
      </c>
      <c r="F28" s="78">
        <v>40970939.540000007</v>
      </c>
      <c r="G28" s="78">
        <v>38967779.960000001</v>
      </c>
      <c r="H28" s="78">
        <v>47522651.109999999</v>
      </c>
      <c r="I28" s="78">
        <v>20374954.010000002</v>
      </c>
      <c r="J28" s="78">
        <v>19783737.280000001</v>
      </c>
      <c r="K28" s="78">
        <v>14222527.809999999</v>
      </c>
      <c r="L28" s="78">
        <v>28845365.109999999</v>
      </c>
      <c r="M28" s="78">
        <v>34769537.779999994</v>
      </c>
      <c r="N28" s="78">
        <v>29303734.689999998</v>
      </c>
      <c r="O28" s="78">
        <f t="shared" si="0"/>
        <v>375268210.08999997</v>
      </c>
      <c r="P28" s="75"/>
      <c r="Q28" s="76"/>
      <c r="R28" s="62"/>
    </row>
    <row r="29" spans="2:18">
      <c r="B29" s="84" t="s">
        <v>19</v>
      </c>
      <c r="C29" s="78">
        <v>208136388.92999998</v>
      </c>
      <c r="D29" s="78">
        <v>114169881.51000001</v>
      </c>
      <c r="E29" s="78">
        <v>89704348.829999998</v>
      </c>
      <c r="F29" s="78">
        <v>72382448.269999996</v>
      </c>
      <c r="G29" s="78">
        <v>99012702.960000008</v>
      </c>
      <c r="H29" s="78">
        <v>107708420.91</v>
      </c>
      <c r="I29" s="78">
        <v>98297291.039999992</v>
      </c>
      <c r="J29" s="78">
        <v>60896578</v>
      </c>
      <c r="K29" s="78">
        <v>49961593.419999994</v>
      </c>
      <c r="L29" s="78">
        <v>51374414.75</v>
      </c>
      <c r="M29" s="78">
        <v>43169187.93</v>
      </c>
      <c r="N29" s="78">
        <v>121914472.14</v>
      </c>
      <c r="O29" s="78">
        <f t="shared" si="0"/>
        <v>1116727728.6899998</v>
      </c>
      <c r="P29" s="75"/>
      <c r="Q29" s="76"/>
      <c r="R29" s="62"/>
    </row>
    <row r="30" spans="2:18">
      <c r="B30" s="84" t="s">
        <v>20</v>
      </c>
      <c r="C30" s="78">
        <v>56008944.210000001</v>
      </c>
      <c r="D30" s="78">
        <v>101314674.61999999</v>
      </c>
      <c r="E30" s="78">
        <v>97366705.260000005</v>
      </c>
      <c r="F30" s="78">
        <v>114348850.27000001</v>
      </c>
      <c r="G30" s="78">
        <v>105870746.17</v>
      </c>
      <c r="H30" s="78">
        <v>121272104.23999999</v>
      </c>
      <c r="I30" s="78">
        <v>136990211.98999998</v>
      </c>
      <c r="J30" s="78">
        <v>172196586.04999998</v>
      </c>
      <c r="K30" s="78">
        <v>141954579.67000002</v>
      </c>
      <c r="L30" s="78">
        <v>164380829.25</v>
      </c>
      <c r="M30" s="78">
        <v>122477990.34</v>
      </c>
      <c r="N30" s="78">
        <v>135946276.18000001</v>
      </c>
      <c r="O30" s="78">
        <f t="shared" si="0"/>
        <v>1470128498.25</v>
      </c>
      <c r="P30" s="75"/>
      <c r="Q30" s="76"/>
      <c r="R30" s="62"/>
    </row>
    <row r="31" spans="2:18">
      <c r="B31" s="84" t="s">
        <v>21</v>
      </c>
      <c r="C31" s="78">
        <v>1127371824.8400002</v>
      </c>
      <c r="D31" s="78">
        <v>550657847.88</v>
      </c>
      <c r="E31" s="78">
        <v>634652692.44000006</v>
      </c>
      <c r="F31" s="78">
        <v>717258532.37</v>
      </c>
      <c r="G31" s="78">
        <v>871596464.60000002</v>
      </c>
      <c r="H31" s="78">
        <v>755100977.14999998</v>
      </c>
      <c r="I31" s="78">
        <v>933864682.38</v>
      </c>
      <c r="J31" s="78">
        <v>786651023.98999989</v>
      </c>
      <c r="K31" s="78">
        <v>896729756.36000001</v>
      </c>
      <c r="L31" s="78">
        <v>933257671.57000005</v>
      </c>
      <c r="M31" s="78">
        <v>724833110.25999999</v>
      </c>
      <c r="N31" s="78">
        <v>968520870.95000005</v>
      </c>
      <c r="O31" s="78">
        <f t="shared" si="0"/>
        <v>9900495454.789999</v>
      </c>
      <c r="P31" s="75"/>
      <c r="Q31" s="76"/>
      <c r="R31" s="62"/>
    </row>
    <row r="32" spans="2:18">
      <c r="B32" s="84" t="s">
        <v>22</v>
      </c>
      <c r="C32" s="78">
        <v>20184455.440000001</v>
      </c>
      <c r="D32" s="78">
        <v>9595068.7100000009</v>
      </c>
      <c r="E32" s="78">
        <v>14113019.07</v>
      </c>
      <c r="F32" s="78">
        <v>14995337.34</v>
      </c>
      <c r="G32" s="78">
        <v>14971206.48</v>
      </c>
      <c r="H32" s="78">
        <v>11483227.35</v>
      </c>
      <c r="I32" s="78">
        <v>10913361.809999999</v>
      </c>
      <c r="J32" s="78">
        <v>8686241.0199999996</v>
      </c>
      <c r="K32" s="78">
        <v>7394991.2700000005</v>
      </c>
      <c r="L32" s="78">
        <v>4089240.04</v>
      </c>
      <c r="M32" s="78">
        <v>12216491.92</v>
      </c>
      <c r="N32" s="78">
        <v>20686271.73</v>
      </c>
      <c r="O32" s="78">
        <f t="shared" si="0"/>
        <v>149328912.18000001</v>
      </c>
      <c r="P32" s="75"/>
      <c r="Q32" s="76"/>
      <c r="R32" s="62"/>
    </row>
    <row r="33" spans="2:18">
      <c r="B33" s="84" t="s">
        <v>23</v>
      </c>
      <c r="C33" s="78">
        <v>111593562.47</v>
      </c>
      <c r="D33" s="78">
        <v>117981771.88</v>
      </c>
      <c r="E33" s="78">
        <v>129042093.03</v>
      </c>
      <c r="F33" s="78">
        <v>149942844.22</v>
      </c>
      <c r="G33" s="78">
        <v>125217150.41999999</v>
      </c>
      <c r="H33" s="78">
        <v>143240937.05000001</v>
      </c>
      <c r="I33" s="78">
        <v>123552993.85000001</v>
      </c>
      <c r="J33" s="78">
        <v>131503953.53999999</v>
      </c>
      <c r="K33" s="78">
        <v>139015582.17000002</v>
      </c>
      <c r="L33" s="78">
        <v>133985513.78</v>
      </c>
      <c r="M33" s="78">
        <v>123866499.84</v>
      </c>
      <c r="N33" s="78">
        <v>136961286.06</v>
      </c>
      <c r="O33" s="78">
        <f t="shared" si="0"/>
        <v>1565904188.3099997</v>
      </c>
      <c r="P33" s="75"/>
      <c r="Q33" s="76"/>
      <c r="R33" s="62"/>
    </row>
    <row r="34" spans="2:18">
      <c r="B34" s="84" t="s">
        <v>24</v>
      </c>
      <c r="C34" s="78">
        <v>4670100.08</v>
      </c>
      <c r="D34" s="78">
        <v>1713045.2</v>
      </c>
      <c r="E34" s="78">
        <v>3169656.74</v>
      </c>
      <c r="F34" s="78">
        <v>2358244.9900000002</v>
      </c>
      <c r="G34" s="78">
        <v>2438085.11</v>
      </c>
      <c r="H34" s="78">
        <v>2262204.37</v>
      </c>
      <c r="I34" s="78">
        <v>1977449.34</v>
      </c>
      <c r="J34" s="78">
        <v>2260948.1800000002</v>
      </c>
      <c r="K34" s="78">
        <v>2387852.31</v>
      </c>
      <c r="L34" s="78">
        <v>2024302.53</v>
      </c>
      <c r="M34" s="78">
        <v>2257374.09</v>
      </c>
      <c r="N34" s="78">
        <v>2267791.8600000003</v>
      </c>
      <c r="O34" s="78">
        <f t="shared" si="0"/>
        <v>29787054.799999997</v>
      </c>
      <c r="P34" s="75"/>
      <c r="Q34" s="76"/>
      <c r="R34" s="62"/>
    </row>
    <row r="35" spans="2:18">
      <c r="B35" s="84" t="s">
        <v>25</v>
      </c>
      <c r="C35" s="78">
        <v>25516748.91</v>
      </c>
      <c r="D35" s="78">
        <v>23357178.919999998</v>
      </c>
      <c r="E35" s="78">
        <v>25256786.050000001</v>
      </c>
      <c r="F35" s="78">
        <v>23954913.449999999</v>
      </c>
      <c r="G35" s="78">
        <v>24852838.949999999</v>
      </c>
      <c r="H35" s="78">
        <v>22448075.950000003</v>
      </c>
      <c r="I35" s="78">
        <v>22713695.699999999</v>
      </c>
      <c r="J35" s="78">
        <v>19988101.319999997</v>
      </c>
      <c r="K35" s="78">
        <v>21939129.040000003</v>
      </c>
      <c r="L35" s="78">
        <v>21568228.660000004</v>
      </c>
      <c r="M35" s="78">
        <v>24950155.049999997</v>
      </c>
      <c r="N35" s="78">
        <v>26995019.670000002</v>
      </c>
      <c r="O35" s="78">
        <f t="shared" si="0"/>
        <v>283540871.67000002</v>
      </c>
      <c r="P35" s="75"/>
      <c r="Q35" s="76"/>
      <c r="R35" s="62"/>
    </row>
    <row r="36" spans="2:18">
      <c r="B36" s="84" t="s">
        <v>26</v>
      </c>
      <c r="C36" s="78">
        <v>12408886.540000001</v>
      </c>
      <c r="D36" s="78">
        <v>5346579.37</v>
      </c>
      <c r="E36" s="78">
        <v>6413836.3099999996</v>
      </c>
      <c r="F36" s="78">
        <v>4745123.17</v>
      </c>
      <c r="G36" s="78">
        <v>7677046.8600000003</v>
      </c>
      <c r="H36" s="78">
        <v>3189890.2600000002</v>
      </c>
      <c r="I36" s="78">
        <v>3107998.3899999997</v>
      </c>
      <c r="J36" s="78">
        <v>7046971.4400000004</v>
      </c>
      <c r="K36" s="78">
        <v>2691223.52</v>
      </c>
      <c r="L36" s="78">
        <v>2142056.37</v>
      </c>
      <c r="M36" s="78">
        <v>2190489.14</v>
      </c>
      <c r="N36" s="78">
        <v>2422957.0499999998</v>
      </c>
      <c r="O36" s="78">
        <f t="shared" si="0"/>
        <v>59383058.419999994</v>
      </c>
      <c r="P36" s="75"/>
      <c r="Q36" s="76"/>
      <c r="R36" s="62"/>
    </row>
    <row r="37" spans="2:18">
      <c r="B37" s="84" t="s">
        <v>27</v>
      </c>
      <c r="C37" s="78">
        <v>40682875.75</v>
      </c>
      <c r="D37" s="78">
        <v>69784934.929999992</v>
      </c>
      <c r="E37" s="78">
        <v>60959569.409999996</v>
      </c>
      <c r="F37" s="78">
        <v>46964957.090000004</v>
      </c>
      <c r="G37" s="78">
        <v>43528660.93</v>
      </c>
      <c r="H37" s="78">
        <v>64695868.089999996</v>
      </c>
      <c r="I37" s="78">
        <v>43298601.520000003</v>
      </c>
      <c r="J37" s="78">
        <v>37474313.030000001</v>
      </c>
      <c r="K37" s="78">
        <v>60652781</v>
      </c>
      <c r="L37" s="78">
        <v>100128340.97</v>
      </c>
      <c r="M37" s="78">
        <v>39589981.860000007</v>
      </c>
      <c r="N37" s="78">
        <v>33082161.43</v>
      </c>
      <c r="O37" s="78">
        <f t="shared" si="0"/>
        <v>640843046.00999999</v>
      </c>
      <c r="P37" s="75"/>
      <c r="Q37" s="76"/>
      <c r="R37" s="62"/>
    </row>
    <row r="38" spans="2:18">
      <c r="B38" s="84" t="s">
        <v>28</v>
      </c>
      <c r="C38" s="78">
        <v>193560344.78999999</v>
      </c>
      <c r="D38" s="78">
        <v>160310385.43000001</v>
      </c>
      <c r="E38" s="78">
        <v>179863154.16999999</v>
      </c>
      <c r="F38" s="78">
        <v>272133947.30000001</v>
      </c>
      <c r="G38" s="78">
        <v>192422338.23999998</v>
      </c>
      <c r="H38" s="78">
        <v>223888004.38999999</v>
      </c>
      <c r="I38" s="78">
        <v>230318067.69</v>
      </c>
      <c r="J38" s="78">
        <v>268694017.73000002</v>
      </c>
      <c r="K38" s="78">
        <v>229530939.80000001</v>
      </c>
      <c r="L38" s="78">
        <v>176011379.93000001</v>
      </c>
      <c r="M38" s="78">
        <v>212786672.00999999</v>
      </c>
      <c r="N38" s="78">
        <v>249646685</v>
      </c>
      <c r="O38" s="78">
        <f t="shared" si="0"/>
        <v>2589165936.4800005</v>
      </c>
      <c r="P38" s="75"/>
      <c r="Q38" s="76"/>
      <c r="R38" s="62"/>
    </row>
    <row r="39" spans="2:18">
      <c r="B39" s="84" t="s">
        <v>29</v>
      </c>
      <c r="C39" s="78">
        <v>126760733.39999999</v>
      </c>
      <c r="D39" s="78">
        <v>120775806.28</v>
      </c>
      <c r="E39" s="78">
        <v>132449299.98</v>
      </c>
      <c r="F39" s="78">
        <v>113908117.95999999</v>
      </c>
      <c r="G39" s="78">
        <v>127522769.67</v>
      </c>
      <c r="H39" s="78">
        <v>108565977.94</v>
      </c>
      <c r="I39" s="78">
        <v>111610407.77</v>
      </c>
      <c r="J39" s="78">
        <v>113856211.88</v>
      </c>
      <c r="K39" s="78">
        <v>119329512.75</v>
      </c>
      <c r="L39" s="78">
        <v>119786185.48</v>
      </c>
      <c r="M39" s="78">
        <v>97062788.599999994</v>
      </c>
      <c r="N39" s="78">
        <v>122095781.11999999</v>
      </c>
      <c r="O39" s="78">
        <f t="shared" si="0"/>
        <v>1413723592.8299999</v>
      </c>
      <c r="P39" s="75"/>
      <c r="Q39" s="76"/>
      <c r="R39" s="62"/>
    </row>
    <row r="40" spans="2:18">
      <c r="B40" s="84" t="s">
        <v>30</v>
      </c>
      <c r="C40" s="78">
        <v>21210703.690000001</v>
      </c>
      <c r="D40" s="78">
        <v>15842982.090000002</v>
      </c>
      <c r="E40" s="78">
        <v>13655133.84</v>
      </c>
      <c r="F40" s="78">
        <v>22132242</v>
      </c>
      <c r="G40" s="78">
        <v>20052592.120000001</v>
      </c>
      <c r="H40" s="78">
        <v>19175827.760000002</v>
      </c>
      <c r="I40" s="78">
        <v>20492178.529999997</v>
      </c>
      <c r="J40" s="78">
        <v>25239897.710000001</v>
      </c>
      <c r="K40" s="78">
        <v>22092569.550000001</v>
      </c>
      <c r="L40" s="78">
        <v>15818845.220000001</v>
      </c>
      <c r="M40" s="78">
        <v>20238408.77</v>
      </c>
      <c r="N40" s="78">
        <v>46469479.57</v>
      </c>
      <c r="O40" s="78">
        <f t="shared" si="0"/>
        <v>262420860.85000002</v>
      </c>
      <c r="P40" s="75"/>
      <c r="Q40" s="76"/>
      <c r="R40" s="62"/>
    </row>
    <row r="41" spans="2:18">
      <c r="B41" s="84" t="s">
        <v>31</v>
      </c>
      <c r="C41" s="78">
        <v>2881972.61</v>
      </c>
      <c r="D41" s="78">
        <v>3731574.55</v>
      </c>
      <c r="E41" s="78">
        <v>4588860.18</v>
      </c>
      <c r="F41" s="78">
        <v>4860897.9800000004</v>
      </c>
      <c r="G41" s="78">
        <v>5774886</v>
      </c>
      <c r="H41" s="78">
        <v>8857448.0999999996</v>
      </c>
      <c r="I41" s="78">
        <v>4663476.01</v>
      </c>
      <c r="J41" s="78">
        <v>9842676.9100000001</v>
      </c>
      <c r="K41" s="78">
        <v>6522304.7599999998</v>
      </c>
      <c r="L41" s="78">
        <v>9366943.7799999993</v>
      </c>
      <c r="M41" s="78">
        <v>14651368.16</v>
      </c>
      <c r="N41" s="78">
        <v>9745332.0399999991</v>
      </c>
      <c r="O41" s="78">
        <f t="shared" si="0"/>
        <v>85487741.080000013</v>
      </c>
      <c r="P41" s="75"/>
      <c r="Q41" s="76"/>
      <c r="R41" s="62"/>
    </row>
    <row r="42" spans="2:18">
      <c r="B42" s="84" t="s">
        <v>32</v>
      </c>
      <c r="C42" s="78">
        <v>5045138.5</v>
      </c>
      <c r="D42" s="78">
        <v>3992427.71</v>
      </c>
      <c r="E42" s="78">
        <v>5113780.3100000005</v>
      </c>
      <c r="F42" s="78">
        <v>8282481.8600000003</v>
      </c>
      <c r="G42" s="78">
        <v>9153588.9700000007</v>
      </c>
      <c r="H42" s="78">
        <v>3604384.82</v>
      </c>
      <c r="I42" s="78">
        <v>4483544.8600000003</v>
      </c>
      <c r="J42" s="78">
        <v>6868573.5800000001</v>
      </c>
      <c r="K42" s="78">
        <v>8602867.75</v>
      </c>
      <c r="L42" s="78">
        <v>11292704.470000001</v>
      </c>
      <c r="M42" s="78">
        <v>11443829.08</v>
      </c>
      <c r="N42" s="78">
        <v>8761002.8100000005</v>
      </c>
      <c r="O42" s="78">
        <f t="shared" si="0"/>
        <v>86644324.719999999</v>
      </c>
      <c r="P42" s="75"/>
      <c r="Q42" s="76"/>
      <c r="R42" s="62"/>
    </row>
    <row r="43" spans="2:18">
      <c r="B43" s="84" t="s">
        <v>33</v>
      </c>
      <c r="C43" s="78">
        <v>38064381.130000003</v>
      </c>
      <c r="D43" s="78">
        <v>32417055.699999999</v>
      </c>
      <c r="E43" s="78">
        <v>21565064.609999999</v>
      </c>
      <c r="F43" s="78">
        <v>31076767.710000001</v>
      </c>
      <c r="G43" s="78">
        <v>27064342.129999999</v>
      </c>
      <c r="H43" s="78">
        <v>41459852.169999994</v>
      </c>
      <c r="I43" s="78">
        <v>42370056.119999997</v>
      </c>
      <c r="J43" s="78">
        <v>41200112.729999997</v>
      </c>
      <c r="K43" s="78">
        <v>40523166.719999999</v>
      </c>
      <c r="L43" s="78">
        <v>34786165.740000002</v>
      </c>
      <c r="M43" s="78">
        <v>41345882.090000004</v>
      </c>
      <c r="N43" s="78">
        <v>48417505.740000002</v>
      </c>
      <c r="O43" s="78">
        <f t="shared" si="0"/>
        <v>440290352.59000003</v>
      </c>
      <c r="P43" s="75"/>
      <c r="Q43" s="76"/>
      <c r="R43" s="62"/>
    </row>
    <row r="44" spans="2:18">
      <c r="B44" s="84" t="s">
        <v>34</v>
      </c>
      <c r="C44" s="78">
        <v>985716.87</v>
      </c>
      <c r="D44" s="78">
        <v>800043.57000000007</v>
      </c>
      <c r="E44" s="78">
        <v>655172.5</v>
      </c>
      <c r="F44" s="78">
        <v>2827738.17</v>
      </c>
      <c r="G44" s="78">
        <v>2587998.0499999998</v>
      </c>
      <c r="H44" s="78">
        <v>410598.57</v>
      </c>
      <c r="I44" s="78">
        <v>1335694.75</v>
      </c>
      <c r="J44" s="78">
        <v>426623.54000000004</v>
      </c>
      <c r="K44" s="78">
        <v>367005.85</v>
      </c>
      <c r="L44" s="78">
        <v>799892.45</v>
      </c>
      <c r="M44" s="78">
        <v>1409605.47</v>
      </c>
      <c r="N44" s="78">
        <v>3554583.4699999997</v>
      </c>
      <c r="O44" s="78">
        <f t="shared" si="0"/>
        <v>16160673.259999998</v>
      </c>
      <c r="P44" s="75"/>
      <c r="Q44" s="76"/>
      <c r="R44" s="62"/>
    </row>
    <row r="45" spans="2:18">
      <c r="B45" s="84" t="s">
        <v>35</v>
      </c>
      <c r="C45" s="78">
        <v>20943685.219999999</v>
      </c>
      <c r="D45" s="78">
        <v>23267639.98</v>
      </c>
      <c r="E45" s="78">
        <v>30242323.310000002</v>
      </c>
      <c r="F45" s="78">
        <v>20363641.109999999</v>
      </c>
      <c r="G45" s="78">
        <v>33555043.410000004</v>
      </c>
      <c r="H45" s="78">
        <v>16499437.92</v>
      </c>
      <c r="I45" s="78">
        <v>20348815.079999998</v>
      </c>
      <c r="J45" s="78">
        <v>29917467.640000001</v>
      </c>
      <c r="K45" s="78">
        <v>30755670.25</v>
      </c>
      <c r="L45" s="78">
        <v>18306356.450000003</v>
      </c>
      <c r="M45" s="78">
        <v>24893481.889999997</v>
      </c>
      <c r="N45" s="78">
        <v>29406310.280000001</v>
      </c>
      <c r="O45" s="78">
        <f t="shared" si="0"/>
        <v>298499872.53999996</v>
      </c>
      <c r="P45" s="75"/>
      <c r="Q45" s="76"/>
      <c r="R45" s="62"/>
    </row>
    <row r="46" spans="2:18">
      <c r="B46" s="84" t="s">
        <v>36</v>
      </c>
      <c r="C46" s="78">
        <v>65348901.560000002</v>
      </c>
      <c r="D46" s="78">
        <v>22228813.850000001</v>
      </c>
      <c r="E46" s="78">
        <v>24107509.609999999</v>
      </c>
      <c r="F46" s="78">
        <v>28287141.789999999</v>
      </c>
      <c r="G46" s="78">
        <v>29080204.399999999</v>
      </c>
      <c r="H46" s="78">
        <v>23810519.120000001</v>
      </c>
      <c r="I46" s="78">
        <v>19633308.140000001</v>
      </c>
      <c r="J46" s="78">
        <v>36712944.020000003</v>
      </c>
      <c r="K46" s="78">
        <v>37844741.149999999</v>
      </c>
      <c r="L46" s="78">
        <v>25933091</v>
      </c>
      <c r="M46" s="78">
        <v>31820178.369999997</v>
      </c>
      <c r="N46" s="78">
        <v>45991008.039999999</v>
      </c>
      <c r="O46" s="78">
        <f t="shared" si="0"/>
        <v>390798361.05000007</v>
      </c>
      <c r="P46" s="75"/>
      <c r="Q46" s="76"/>
      <c r="R46" s="62"/>
    </row>
    <row r="47" spans="2:18">
      <c r="B47" s="84" t="s">
        <v>37</v>
      </c>
      <c r="C47" s="78">
        <v>216906287.06999999</v>
      </c>
      <c r="D47" s="78">
        <v>109052557.77</v>
      </c>
      <c r="E47" s="78">
        <v>54443112.119999997</v>
      </c>
      <c r="F47" s="78">
        <v>123345870</v>
      </c>
      <c r="G47" s="78">
        <v>90448694.409999996</v>
      </c>
      <c r="H47" s="78">
        <v>100183466.11</v>
      </c>
      <c r="I47" s="78">
        <v>149925251.61000001</v>
      </c>
      <c r="J47" s="78">
        <v>116090067.86999999</v>
      </c>
      <c r="K47" s="78">
        <v>105043875.02</v>
      </c>
      <c r="L47" s="78">
        <v>74426883.599999994</v>
      </c>
      <c r="M47" s="78">
        <v>208055726.36000001</v>
      </c>
      <c r="N47" s="78">
        <v>288000187.24000001</v>
      </c>
      <c r="O47" s="78">
        <f t="shared" si="0"/>
        <v>1635921979.1800001</v>
      </c>
      <c r="P47" s="75"/>
      <c r="Q47" s="76"/>
      <c r="R47" s="62"/>
    </row>
    <row r="48" spans="2:18">
      <c r="B48" s="84" t="s">
        <v>38</v>
      </c>
      <c r="C48" s="78">
        <v>87248576.189999998</v>
      </c>
      <c r="D48" s="78">
        <v>54027795.430000007</v>
      </c>
      <c r="E48" s="78">
        <v>141201567.22999999</v>
      </c>
      <c r="F48" s="78">
        <v>228990940.51999998</v>
      </c>
      <c r="G48" s="78">
        <v>145589611.43000001</v>
      </c>
      <c r="H48" s="78">
        <v>174674148.40000001</v>
      </c>
      <c r="I48" s="78">
        <v>236487255</v>
      </c>
      <c r="J48" s="78">
        <v>75744784.700000003</v>
      </c>
      <c r="K48" s="78">
        <v>150038643.93000001</v>
      </c>
      <c r="L48" s="78">
        <v>158067169.88</v>
      </c>
      <c r="M48" s="78">
        <v>163879030.27000001</v>
      </c>
      <c r="N48" s="78">
        <v>200874125.08000001</v>
      </c>
      <c r="O48" s="78">
        <f t="shared" si="0"/>
        <v>1816823648.0599999</v>
      </c>
      <c r="P48" s="75"/>
      <c r="Q48" s="76"/>
      <c r="R48" s="62"/>
    </row>
    <row r="49" spans="2:18">
      <c r="B49" s="84" t="s">
        <v>39</v>
      </c>
      <c r="C49" s="78">
        <v>535485258.44</v>
      </c>
      <c r="D49" s="78">
        <v>339352954.78000003</v>
      </c>
      <c r="E49" s="78">
        <v>380502684.23000002</v>
      </c>
      <c r="F49" s="78">
        <v>441297152.63999999</v>
      </c>
      <c r="G49" s="78">
        <v>437405805.06</v>
      </c>
      <c r="H49" s="78">
        <v>473439601.42999995</v>
      </c>
      <c r="I49" s="78">
        <v>419577011.07999998</v>
      </c>
      <c r="J49" s="78">
        <v>436442055.72999996</v>
      </c>
      <c r="K49" s="78">
        <v>480629226.12</v>
      </c>
      <c r="L49" s="78">
        <v>428965086.92000002</v>
      </c>
      <c r="M49" s="78">
        <v>507571510.03999996</v>
      </c>
      <c r="N49" s="78">
        <v>478509205.42000002</v>
      </c>
      <c r="O49" s="78">
        <f t="shared" si="0"/>
        <v>5359177551.8899994</v>
      </c>
      <c r="P49" s="75"/>
      <c r="Q49" s="76"/>
      <c r="R49" s="62"/>
    </row>
    <row r="50" spans="2:18" ht="15.75" thickBot="1">
      <c r="B50" s="73" t="s">
        <v>40</v>
      </c>
      <c r="C50" s="74">
        <v>8226912751.9899998</v>
      </c>
      <c r="D50" s="74">
        <v>6708112066.579999</v>
      </c>
      <c r="E50" s="74">
        <v>6871816951.2699995</v>
      </c>
      <c r="F50" s="74">
        <v>7476454790.4699993</v>
      </c>
      <c r="G50" s="74">
        <v>7033185941.4400005</v>
      </c>
      <c r="H50" s="74">
        <v>6889292691.6899986</v>
      </c>
      <c r="I50" s="74">
        <v>6813591237.0199995</v>
      </c>
      <c r="J50" s="74">
        <v>6855661266.6399994</v>
      </c>
      <c r="K50" s="74">
        <v>6795931905.0600004</v>
      </c>
      <c r="L50" s="74">
        <v>6337409050.7700014</v>
      </c>
      <c r="M50" s="74">
        <v>6373718143.1100006</v>
      </c>
      <c r="N50" s="74">
        <v>7259232589.1500006</v>
      </c>
      <c r="O50" s="74">
        <f t="shared" si="0"/>
        <v>83641319385.189987</v>
      </c>
      <c r="P50" s="75"/>
      <c r="Q50" s="76"/>
      <c r="R50" s="62"/>
    </row>
    <row r="51" spans="2:18">
      <c r="B51" s="79" t="s">
        <v>41</v>
      </c>
      <c r="C51" s="80">
        <v>62855370</v>
      </c>
      <c r="D51" s="80">
        <v>42189858.269999996</v>
      </c>
      <c r="E51" s="80">
        <v>43206276.100000001</v>
      </c>
      <c r="F51" s="80">
        <v>65707830.489999995</v>
      </c>
      <c r="G51" s="80">
        <v>56348540.049999997</v>
      </c>
      <c r="H51" s="81">
        <v>48324343.539999999</v>
      </c>
      <c r="I51" s="82">
        <v>52931572.960000001</v>
      </c>
      <c r="J51" s="82">
        <v>46615030.760000005</v>
      </c>
      <c r="K51" s="82">
        <v>65398129.759999998</v>
      </c>
      <c r="L51" s="82">
        <v>51049039.710000001</v>
      </c>
      <c r="M51" s="82">
        <v>45516234.359999999</v>
      </c>
      <c r="N51" s="82">
        <v>55235281.420000002</v>
      </c>
      <c r="O51" s="80">
        <f t="shared" si="0"/>
        <v>635377507.41999996</v>
      </c>
      <c r="P51" s="75"/>
      <c r="Q51" s="76"/>
      <c r="R51" s="62"/>
    </row>
    <row r="52" spans="2:18">
      <c r="B52" s="79" t="s">
        <v>42</v>
      </c>
      <c r="C52" s="80">
        <v>344921602.81999999</v>
      </c>
      <c r="D52" s="80">
        <v>286351857.5</v>
      </c>
      <c r="E52" s="80">
        <v>253009342.69</v>
      </c>
      <c r="F52" s="80">
        <v>277759307.45999998</v>
      </c>
      <c r="G52" s="80">
        <v>276949229.23000002</v>
      </c>
      <c r="H52" s="83">
        <v>284124727.10000002</v>
      </c>
      <c r="I52" s="83">
        <v>302553089.75999999</v>
      </c>
      <c r="J52" s="83">
        <v>291522031.92000002</v>
      </c>
      <c r="K52" s="83">
        <v>268713322.30000001</v>
      </c>
      <c r="L52" s="83">
        <v>296646978.49000001</v>
      </c>
      <c r="M52" s="83">
        <v>286487748.13999999</v>
      </c>
      <c r="N52" s="83">
        <v>304746791.28000003</v>
      </c>
      <c r="O52" s="80">
        <f t="shared" si="0"/>
        <v>3473786028.6900005</v>
      </c>
      <c r="P52" s="75"/>
      <c r="Q52" s="76"/>
      <c r="R52" s="62"/>
    </row>
    <row r="53" spans="2:18">
      <c r="B53" s="79" t="s">
        <v>43</v>
      </c>
      <c r="C53" s="80">
        <v>2978974973.9099998</v>
      </c>
      <c r="D53" s="80">
        <v>1965460304.8999994</v>
      </c>
      <c r="E53" s="80">
        <v>1926023904.7199998</v>
      </c>
      <c r="F53" s="80">
        <v>2152921975.9299994</v>
      </c>
      <c r="G53" s="80">
        <v>2091484350.5599995</v>
      </c>
      <c r="H53" s="83">
        <v>2231853945.8299999</v>
      </c>
      <c r="I53" s="83">
        <v>2138982131.5599997</v>
      </c>
      <c r="J53" s="83">
        <v>2153772395.75</v>
      </c>
      <c r="K53" s="83">
        <v>2359752407.4100003</v>
      </c>
      <c r="L53" s="83">
        <v>2113607005.3000002</v>
      </c>
      <c r="M53" s="83">
        <v>2110905778.7</v>
      </c>
      <c r="N53" s="83">
        <v>2538052697.3499999</v>
      </c>
      <c r="O53" s="80">
        <f t="shared" si="0"/>
        <v>26761791871.919994</v>
      </c>
      <c r="P53" s="75"/>
      <c r="Q53" s="76"/>
      <c r="R53" s="62"/>
    </row>
    <row r="54" spans="2:18">
      <c r="B54" s="84" t="s">
        <v>44</v>
      </c>
      <c r="C54" s="78">
        <v>89740498.570000008</v>
      </c>
      <c r="D54" s="78">
        <v>74427195.189999998</v>
      </c>
      <c r="E54" s="78">
        <v>66578334.940000005</v>
      </c>
      <c r="F54" s="78">
        <v>70299064.609999999</v>
      </c>
      <c r="G54" s="78">
        <v>75388464.870000005</v>
      </c>
      <c r="H54" s="78">
        <v>66891617.449999996</v>
      </c>
      <c r="I54" s="78">
        <v>91211373.159999996</v>
      </c>
      <c r="J54" s="78">
        <v>77468135.799999997</v>
      </c>
      <c r="K54" s="78">
        <v>83500041.679999992</v>
      </c>
      <c r="L54" s="78">
        <v>72751278.030000016</v>
      </c>
      <c r="M54" s="78">
        <v>73755072.329999998</v>
      </c>
      <c r="N54" s="78">
        <v>81883236.50999999</v>
      </c>
      <c r="O54" s="78">
        <f t="shared" si="0"/>
        <v>923894313.13999987</v>
      </c>
      <c r="P54" s="75"/>
      <c r="Q54" s="76"/>
      <c r="R54" s="62"/>
    </row>
    <row r="55" spans="2:18">
      <c r="B55" s="84" t="s">
        <v>45</v>
      </c>
      <c r="C55" s="78">
        <v>540442364.85000002</v>
      </c>
      <c r="D55" s="78">
        <v>289449036.79999995</v>
      </c>
      <c r="E55" s="78">
        <v>309110835.67000002</v>
      </c>
      <c r="F55" s="78">
        <v>283343168.43000001</v>
      </c>
      <c r="G55" s="78">
        <v>314357089.94999993</v>
      </c>
      <c r="H55" s="78">
        <v>363274095.31999999</v>
      </c>
      <c r="I55" s="78">
        <v>334879632.13999993</v>
      </c>
      <c r="J55" s="78">
        <v>296916285.82999998</v>
      </c>
      <c r="K55" s="78">
        <v>341603381.19</v>
      </c>
      <c r="L55" s="78">
        <v>300813939.31</v>
      </c>
      <c r="M55" s="78">
        <v>386348447.61000001</v>
      </c>
      <c r="N55" s="78">
        <v>421719760.63999999</v>
      </c>
      <c r="O55" s="78">
        <f t="shared" si="0"/>
        <v>4182258037.7399998</v>
      </c>
      <c r="P55" s="75"/>
      <c r="Q55" s="76"/>
      <c r="R55" s="62"/>
    </row>
    <row r="56" spans="2:18">
      <c r="B56" s="84" t="s">
        <v>46</v>
      </c>
      <c r="C56" s="78">
        <v>2348792110.4900002</v>
      </c>
      <c r="D56" s="78">
        <v>1601584072.9099994</v>
      </c>
      <c r="E56" s="78">
        <v>1550334734.1099999</v>
      </c>
      <c r="F56" s="78">
        <v>1799279742.8899994</v>
      </c>
      <c r="G56" s="78">
        <v>1701738795.7399998</v>
      </c>
      <c r="H56" s="78">
        <v>1801688233.0599997</v>
      </c>
      <c r="I56" s="78">
        <v>1712891126.2599998</v>
      </c>
      <c r="J56" s="78">
        <v>1779387974.1199999</v>
      </c>
      <c r="K56" s="78">
        <v>1934648984.5400004</v>
      </c>
      <c r="L56" s="78">
        <v>1740041787.96</v>
      </c>
      <c r="M56" s="78">
        <v>1650802258.7600002</v>
      </c>
      <c r="N56" s="78">
        <v>2034449700.1999996</v>
      </c>
      <c r="O56" s="78">
        <f t="shared" si="0"/>
        <v>21655639521.039997</v>
      </c>
      <c r="P56" s="75"/>
      <c r="Q56" s="76"/>
      <c r="R56" s="62"/>
    </row>
    <row r="57" spans="2:18">
      <c r="B57" s="79" t="s">
        <v>47</v>
      </c>
      <c r="C57" s="80">
        <v>970615637.71000004</v>
      </c>
      <c r="D57" s="80">
        <v>797197403.40999997</v>
      </c>
      <c r="E57" s="80">
        <v>854443219.16999996</v>
      </c>
      <c r="F57" s="80">
        <v>809901818.13999999</v>
      </c>
      <c r="G57" s="80">
        <v>738955543.25999999</v>
      </c>
      <c r="H57" s="83">
        <v>720872056.40999997</v>
      </c>
      <c r="I57" s="83">
        <v>802472595.22000003</v>
      </c>
      <c r="J57" s="83">
        <v>626677226.26999998</v>
      </c>
      <c r="K57" s="83">
        <v>757865193.78999996</v>
      </c>
      <c r="L57" s="83">
        <v>764687048.30000007</v>
      </c>
      <c r="M57" s="83">
        <v>794146274</v>
      </c>
      <c r="N57" s="83">
        <v>789660780.37</v>
      </c>
      <c r="O57" s="80">
        <f t="shared" si="0"/>
        <v>9427494796.0500011</v>
      </c>
      <c r="P57" s="75"/>
      <c r="Q57" s="76"/>
      <c r="R57" s="62"/>
    </row>
    <row r="58" spans="2:18">
      <c r="B58" s="79" t="s">
        <v>48</v>
      </c>
      <c r="C58" s="80">
        <v>100772567.87</v>
      </c>
      <c r="D58" s="80">
        <v>84154742.519999996</v>
      </c>
      <c r="E58" s="80">
        <v>73556384.74000001</v>
      </c>
      <c r="F58" s="80">
        <v>87575472.560000002</v>
      </c>
      <c r="G58" s="80">
        <v>93289591.340000004</v>
      </c>
      <c r="H58" s="83">
        <v>96129610.189999998</v>
      </c>
      <c r="I58" s="83">
        <v>91945207.859999999</v>
      </c>
      <c r="J58" s="83">
        <v>96670404.049999997</v>
      </c>
      <c r="K58" s="83">
        <v>108452708.06</v>
      </c>
      <c r="L58" s="83">
        <v>151385009.85999998</v>
      </c>
      <c r="M58" s="83">
        <v>108259609.87</v>
      </c>
      <c r="N58" s="83">
        <v>161130875.72</v>
      </c>
      <c r="O58" s="80">
        <f t="shared" si="0"/>
        <v>1253322184.6399999</v>
      </c>
      <c r="P58" s="75"/>
      <c r="Q58" s="76"/>
      <c r="R58" s="62"/>
    </row>
    <row r="59" spans="2:18">
      <c r="B59" s="79" t="s">
        <v>49</v>
      </c>
      <c r="C59" s="80">
        <v>1461613745.97</v>
      </c>
      <c r="D59" s="80">
        <v>1633450224.6199999</v>
      </c>
      <c r="E59" s="80">
        <v>1716668614.0300002</v>
      </c>
      <c r="F59" s="80">
        <v>1761839098.1100001</v>
      </c>
      <c r="G59" s="80">
        <v>1562163516.1099999</v>
      </c>
      <c r="H59" s="83">
        <v>1316553593.9399998</v>
      </c>
      <c r="I59" s="83">
        <v>1370344696.97</v>
      </c>
      <c r="J59" s="83">
        <v>1373880406.1500001</v>
      </c>
      <c r="K59" s="83">
        <v>1209752869.5600002</v>
      </c>
      <c r="L59" s="83">
        <v>937783424.67999995</v>
      </c>
      <c r="M59" s="83">
        <v>962562641.8900001</v>
      </c>
      <c r="N59" s="83">
        <v>1316019630.3699999</v>
      </c>
      <c r="O59" s="80">
        <f t="shared" si="0"/>
        <v>16622632462.399998</v>
      </c>
      <c r="P59" s="75"/>
      <c r="Q59" s="76"/>
      <c r="R59" s="62"/>
    </row>
    <row r="60" spans="2:18">
      <c r="B60" s="79" t="s">
        <v>50</v>
      </c>
      <c r="C60" s="80">
        <v>391979954.69999987</v>
      </c>
      <c r="D60" s="80">
        <v>293771926.94999951</v>
      </c>
      <c r="E60" s="80">
        <v>366019741.2299999</v>
      </c>
      <c r="F60" s="80">
        <v>342516307.97000003</v>
      </c>
      <c r="G60" s="80">
        <v>386220119.81000012</v>
      </c>
      <c r="H60" s="83">
        <v>340462834.86999995</v>
      </c>
      <c r="I60" s="83">
        <v>282639457.03000027</v>
      </c>
      <c r="J60" s="83">
        <v>435801946.54999995</v>
      </c>
      <c r="K60" s="83">
        <v>311119866.85999972</v>
      </c>
      <c r="L60" s="83">
        <v>339592283.30000043</v>
      </c>
      <c r="M60" s="83">
        <v>382606000.29000044</v>
      </c>
      <c r="N60" s="83">
        <v>308432050.30000037</v>
      </c>
      <c r="O60" s="80">
        <f t="shared" si="0"/>
        <v>4181162489.8600001</v>
      </c>
      <c r="P60" s="75"/>
      <c r="Q60" s="76"/>
      <c r="R60" s="62"/>
    </row>
    <row r="61" spans="2:18">
      <c r="B61" s="79" t="s">
        <v>51</v>
      </c>
      <c r="C61" s="80">
        <v>16761894.220000003</v>
      </c>
      <c r="D61" s="80">
        <v>13506324.84</v>
      </c>
      <c r="E61" s="80">
        <v>14626830.249999998</v>
      </c>
      <c r="F61" s="80">
        <v>14920025.33</v>
      </c>
      <c r="G61" s="80">
        <v>14768067.920000002</v>
      </c>
      <c r="H61" s="83">
        <v>16919740.5</v>
      </c>
      <c r="I61" s="83">
        <v>15165760.569999998</v>
      </c>
      <c r="J61" s="83">
        <v>17584637.239999998</v>
      </c>
      <c r="K61" s="83">
        <v>17899816.190000001</v>
      </c>
      <c r="L61" s="83">
        <v>16244876.51</v>
      </c>
      <c r="M61" s="83">
        <v>17778359.66</v>
      </c>
      <c r="N61" s="83">
        <v>17725836.109999999</v>
      </c>
      <c r="O61" s="80">
        <f t="shared" si="0"/>
        <v>193902169.33999997</v>
      </c>
      <c r="P61" s="75"/>
      <c r="Q61" s="76"/>
      <c r="R61" s="62"/>
    </row>
    <row r="62" spans="2:18">
      <c r="B62" s="79" t="s">
        <v>52</v>
      </c>
      <c r="C62" s="80">
        <v>29829511.41</v>
      </c>
      <c r="D62" s="80">
        <v>26250116.399999999</v>
      </c>
      <c r="E62" s="80">
        <v>27970920.330000002</v>
      </c>
      <c r="F62" s="80">
        <v>29722430.470000003</v>
      </c>
      <c r="G62" s="80">
        <v>28650735.840000004</v>
      </c>
      <c r="H62" s="83">
        <v>29725116.330000002</v>
      </c>
      <c r="I62" s="83">
        <v>29019232.82</v>
      </c>
      <c r="J62" s="83">
        <v>34658782.07</v>
      </c>
      <c r="K62" s="83">
        <v>39738194.479999997</v>
      </c>
      <c r="L62" s="83">
        <v>33961320.739999995</v>
      </c>
      <c r="M62" s="83">
        <v>31689466.149999999</v>
      </c>
      <c r="N62" s="83">
        <v>31931403.399999999</v>
      </c>
      <c r="O62" s="80">
        <f t="shared" si="0"/>
        <v>373147230.43999994</v>
      </c>
      <c r="P62" s="75"/>
      <c r="Q62" s="76"/>
      <c r="R62" s="62"/>
    </row>
    <row r="63" spans="2:18">
      <c r="B63" s="79" t="s">
        <v>53</v>
      </c>
      <c r="C63" s="80">
        <v>615819387.69000006</v>
      </c>
      <c r="D63" s="80">
        <v>696888100.21000004</v>
      </c>
      <c r="E63" s="80">
        <v>670407917.48000002</v>
      </c>
      <c r="F63" s="80">
        <v>805914963.43000007</v>
      </c>
      <c r="G63" s="80">
        <v>769285546.73000002</v>
      </c>
      <c r="H63" s="83">
        <v>763873586.37</v>
      </c>
      <c r="I63" s="83">
        <v>704449355.15999997</v>
      </c>
      <c r="J63" s="83">
        <v>719498663.88999999</v>
      </c>
      <c r="K63" s="83">
        <v>727222071</v>
      </c>
      <c r="L63" s="83">
        <v>645565841.82000005</v>
      </c>
      <c r="M63" s="83">
        <v>665888983.06999993</v>
      </c>
      <c r="N63" s="83">
        <v>631298320.62</v>
      </c>
      <c r="O63" s="80">
        <f t="shared" si="0"/>
        <v>8416112737.4700003</v>
      </c>
      <c r="P63" s="75"/>
      <c r="Q63" s="76"/>
      <c r="R63" s="62"/>
    </row>
    <row r="64" spans="2:18">
      <c r="B64" s="79" t="s">
        <v>54</v>
      </c>
      <c r="C64" s="80">
        <v>1252768105.6899998</v>
      </c>
      <c r="D64" s="80">
        <v>868891206.95999992</v>
      </c>
      <c r="E64" s="80">
        <v>925883800.53000009</v>
      </c>
      <c r="F64" s="80">
        <v>1127675560.5800002</v>
      </c>
      <c r="G64" s="80">
        <v>1015070700.5899999</v>
      </c>
      <c r="H64" s="80">
        <v>1040453136.61</v>
      </c>
      <c r="I64" s="80">
        <v>1023088137.11</v>
      </c>
      <c r="J64" s="80">
        <v>1058979741.99</v>
      </c>
      <c r="K64" s="80">
        <v>930017325.64999998</v>
      </c>
      <c r="L64" s="80">
        <v>986886222.05999994</v>
      </c>
      <c r="M64" s="80">
        <v>967877046.98000002</v>
      </c>
      <c r="N64" s="80">
        <v>1104998922.21</v>
      </c>
      <c r="O64" s="80">
        <f t="shared" si="0"/>
        <v>12302589906.959999</v>
      </c>
      <c r="P64" s="75"/>
      <c r="Q64" s="76"/>
      <c r="R64" s="62"/>
    </row>
    <row r="65" spans="2:19">
      <c r="B65" s="85" t="s">
        <v>7</v>
      </c>
      <c r="C65" s="86">
        <f>+C18+C23+C50</f>
        <v>11905298171.92</v>
      </c>
      <c r="D65" s="86">
        <f t="shared" ref="D65:N65" si="1">+D18+D23+D50</f>
        <v>9126361358.7999992</v>
      </c>
      <c r="E65" s="86">
        <f t="shared" si="1"/>
        <v>9508953175.4899998</v>
      </c>
      <c r="F65" s="86">
        <f t="shared" si="1"/>
        <v>10543534543.450001</v>
      </c>
      <c r="G65" s="86">
        <f t="shared" si="1"/>
        <v>10067932099.77</v>
      </c>
      <c r="H65" s="86">
        <f t="shared" si="1"/>
        <v>9902427028.3399982</v>
      </c>
      <c r="I65" s="86">
        <f t="shared" si="1"/>
        <v>10004213117.779999</v>
      </c>
      <c r="J65" s="86">
        <f t="shared" si="1"/>
        <v>9843174241.7700005</v>
      </c>
      <c r="K65" s="86">
        <f t="shared" si="1"/>
        <v>9974988816.4000015</v>
      </c>
      <c r="L65" s="86">
        <f t="shared" si="1"/>
        <v>9389108120.9900017</v>
      </c>
      <c r="M65" s="86">
        <f t="shared" si="1"/>
        <v>9417907190.2000008</v>
      </c>
      <c r="N65" s="86">
        <f t="shared" si="1"/>
        <v>10898067614.5</v>
      </c>
      <c r="O65" s="87">
        <f>+SUM(C65:N65)</f>
        <v>120581965479.41</v>
      </c>
      <c r="P65" s="75"/>
      <c r="Q65" s="76"/>
      <c r="R65" s="62"/>
    </row>
    <row r="66" spans="2:19" ht="15" customHeight="1">
      <c r="B66" s="220" t="s">
        <v>102</v>
      </c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75"/>
      <c r="Q66" s="76"/>
      <c r="R66" s="62"/>
      <c r="S66" s="88"/>
    </row>
    <row r="67" spans="2:19">
      <c r="B67" s="220" t="s">
        <v>98</v>
      </c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75"/>
      <c r="Q67" s="76"/>
      <c r="R67" s="62"/>
      <c r="S67" s="88"/>
    </row>
    <row r="68" spans="2:19" ht="15" customHeight="1">
      <c r="B68" s="220" t="s">
        <v>113</v>
      </c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75"/>
      <c r="Q68" s="76"/>
      <c r="R68" s="62"/>
      <c r="S68" s="89"/>
    </row>
    <row r="69" spans="2:19">
      <c r="B69" s="66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67"/>
      <c r="Q69" s="67"/>
      <c r="R69" s="67"/>
    </row>
    <row r="70" spans="2:19">
      <c r="B70" s="66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67"/>
      <c r="Q70" s="67"/>
      <c r="R70" s="67"/>
    </row>
    <row r="71" spans="2:19">
      <c r="B71" s="66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67"/>
      <c r="Q71" s="67"/>
      <c r="R71" s="67"/>
    </row>
    <row r="72" spans="2:19">
      <c r="G72" s="90"/>
      <c r="H72" s="90"/>
      <c r="I72" s="90"/>
      <c r="J72" s="90"/>
      <c r="K72" s="90"/>
      <c r="L72" s="90"/>
      <c r="M72" s="90"/>
      <c r="N72" s="90"/>
      <c r="O72" s="67"/>
      <c r="P72" s="67"/>
      <c r="Q72" s="67"/>
      <c r="R72" s="67"/>
    </row>
    <row r="73" spans="2:19">
      <c r="G73" s="91"/>
      <c r="H73" s="91"/>
      <c r="I73" s="91"/>
      <c r="J73" s="91"/>
      <c r="K73" s="91"/>
      <c r="L73" s="91"/>
      <c r="M73" s="91"/>
      <c r="N73" s="91"/>
      <c r="O73" s="91"/>
      <c r="P73" s="67"/>
      <c r="Q73" s="67"/>
      <c r="R73" s="67"/>
    </row>
    <row r="74" spans="2:19">
      <c r="G74" s="91"/>
      <c r="H74" s="91"/>
      <c r="I74" s="91"/>
      <c r="J74" s="91"/>
      <c r="K74" s="91"/>
      <c r="L74" s="91"/>
      <c r="M74" s="91"/>
      <c r="N74" s="91"/>
      <c r="O74" s="91"/>
      <c r="P74" s="67"/>
      <c r="Q74" s="67"/>
      <c r="R74" s="67"/>
    </row>
    <row r="75" spans="2:19">
      <c r="B75" s="66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67"/>
      <c r="Q75" s="67"/>
      <c r="R75" s="67"/>
    </row>
    <row r="76" spans="2:19"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</row>
    <row r="77" spans="2:19"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</row>
    <row r="78" spans="2:19"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</row>
    <row r="79" spans="2:19"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</row>
    <row r="80" spans="2:19"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</row>
    <row r="81" spans="2:18"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</row>
    <row r="82" spans="2:18">
      <c r="B82" s="66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2:18">
      <c r="B83" s="66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</row>
    <row r="84" spans="2:18">
      <c r="B84" s="66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</row>
    <row r="85" spans="2:18"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</row>
    <row r="86" spans="2:18"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</row>
    <row r="87" spans="2:18"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</row>
    <row r="88" spans="2:18">
      <c r="B88" s="66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</row>
    <row r="89" spans="2:18">
      <c r="B89" s="66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</row>
    <row r="90" spans="2:18">
      <c r="B90" s="66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</row>
    <row r="91" spans="2:18"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</row>
    <row r="92" spans="2:18">
      <c r="B92" s="66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</row>
    <row r="93" spans="2:18">
      <c r="B93" s="66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</row>
    <row r="94" spans="2:18">
      <c r="B94" s="66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</row>
    <row r="95" spans="2:18">
      <c r="B95" s="66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</row>
    <row r="96" spans="2:18">
      <c r="B96" s="66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</row>
    <row r="97" spans="2:18"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</row>
    <row r="98" spans="2:18"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</row>
    <row r="99" spans="2:18"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</row>
    <row r="100" spans="2:18"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</row>
    <row r="101" spans="2:18"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</row>
    <row r="102" spans="2:18"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</row>
    <row r="103" spans="2:18"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</row>
    <row r="104" spans="2:18"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</row>
    <row r="105" spans="2:18"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2:18"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</row>
    <row r="107" spans="2:18"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</row>
    <row r="108" spans="2:18"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</row>
    <row r="109" spans="2:18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</row>
    <row r="110" spans="2:18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</row>
    <row r="111" spans="2:18"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</row>
    <row r="112" spans="2:18"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</row>
    <row r="113" spans="3:18"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</row>
    <row r="114" spans="3:18"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</row>
  </sheetData>
  <mergeCells count="7">
    <mergeCell ref="B16:B17"/>
    <mergeCell ref="C16:O16"/>
    <mergeCell ref="B2:O2"/>
    <mergeCell ref="B3:O3"/>
    <mergeCell ref="B4:O4"/>
    <mergeCell ref="B13:O13"/>
    <mergeCell ref="B14:O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8CE6-5775-4AA1-8954-325E85D3CF86}">
  <dimension ref="A2:O112"/>
  <sheetViews>
    <sheetView showGridLines="0" zoomScaleNormal="100" workbookViewId="0">
      <pane ySplit="17" topLeftCell="A18" activePane="bottomLeft" state="frozen"/>
      <selection activeCell="Q26" sqref="Q26"/>
      <selection pane="bottomLeft" activeCell="E71" sqref="E71"/>
    </sheetView>
  </sheetViews>
  <sheetFormatPr defaultColWidth="8.85546875" defaultRowHeight="15"/>
  <cols>
    <col min="1" max="1" width="9.140625" style="62" customWidth="1"/>
    <col min="2" max="2" width="55.28515625" style="59" customWidth="1"/>
    <col min="3" max="3" width="11.42578125" style="59" bestFit="1" customWidth="1"/>
    <col min="4" max="4" width="12.28515625" style="64" bestFit="1" customWidth="1"/>
    <col min="5" max="8" width="8.42578125" style="64" customWidth="1"/>
    <col min="9" max="9" width="9.28515625" style="64" customWidth="1"/>
    <col min="10" max="10" width="9.85546875" style="64" customWidth="1"/>
    <col min="11" max="11" width="13" style="93" customWidth="1"/>
    <col min="12" max="12" width="10" style="64" customWidth="1"/>
    <col min="13" max="13" width="16.85546875" style="64" bestFit="1" customWidth="1"/>
    <col min="14" max="14" width="16" style="62" customWidth="1"/>
    <col min="15" max="16384" width="8.85546875" style="62"/>
  </cols>
  <sheetData>
    <row r="2" spans="1:15">
      <c r="B2" s="273" t="s">
        <v>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1:15">
      <c r="B3" s="273" t="s">
        <v>1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1:15">
      <c r="B4" s="273" t="s">
        <v>2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 ht="15.75" thickBot="1">
      <c r="B5" s="63"/>
      <c r="C5" s="63"/>
    </row>
    <row r="6" spans="1:15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94"/>
      <c r="L6" s="65"/>
      <c r="M6" s="65"/>
      <c r="N6" s="65"/>
      <c r="O6" s="65"/>
    </row>
    <row r="7" spans="1:15" ht="15.75" thickTop="1"/>
    <row r="9" spans="1:15">
      <c r="A9" s="71"/>
      <c r="B9" s="66"/>
      <c r="C9" s="66"/>
      <c r="D9" s="67"/>
      <c r="E9" s="67"/>
      <c r="F9" s="67"/>
      <c r="G9" s="67"/>
      <c r="H9" s="67"/>
      <c r="I9" s="67"/>
      <c r="J9" s="67"/>
      <c r="K9" s="95"/>
      <c r="L9" s="67"/>
      <c r="M9" s="67"/>
    </row>
    <row r="10" spans="1:15">
      <c r="A10" s="71"/>
      <c r="B10" s="66"/>
      <c r="C10" s="66"/>
      <c r="D10" s="67"/>
      <c r="E10" s="67"/>
      <c r="F10" s="67"/>
      <c r="G10" s="67"/>
      <c r="H10" s="67"/>
      <c r="I10" s="67"/>
      <c r="J10" s="67"/>
      <c r="K10" s="95"/>
      <c r="L10" s="67"/>
      <c r="M10" s="67"/>
    </row>
    <row r="11" spans="1:15">
      <c r="A11" s="71"/>
      <c r="B11" s="66"/>
      <c r="C11" s="66"/>
      <c r="D11" s="67"/>
      <c r="E11" s="67"/>
      <c r="F11" s="67"/>
      <c r="G11" s="67"/>
      <c r="H11" s="67"/>
      <c r="I11" s="67"/>
      <c r="J11" s="67"/>
      <c r="K11" s="95"/>
      <c r="L11" s="67"/>
      <c r="M11" s="67"/>
    </row>
    <row r="12" spans="1:15">
      <c r="A12" s="71"/>
      <c r="B12" s="66"/>
      <c r="C12" s="66"/>
      <c r="D12" s="67"/>
      <c r="E12" s="67"/>
      <c r="F12" s="67"/>
      <c r="G12" s="67"/>
      <c r="H12" s="67"/>
      <c r="I12" s="67"/>
      <c r="J12" s="67"/>
      <c r="K12" s="95"/>
      <c r="L12" s="67"/>
      <c r="M12" s="67"/>
    </row>
    <row r="13" spans="1:15">
      <c r="B13" s="274" t="s">
        <v>69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</row>
    <row r="14" spans="1:15">
      <c r="B14" s="274" t="s">
        <v>4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</row>
    <row r="15" spans="1:15">
      <c r="B15" s="70"/>
      <c r="C15" s="70"/>
      <c r="D15" s="66"/>
      <c r="E15" s="66"/>
      <c r="F15" s="66"/>
      <c r="G15" s="66"/>
      <c r="H15" s="66"/>
      <c r="I15" s="66"/>
      <c r="J15" s="66"/>
      <c r="K15" s="96"/>
      <c r="L15" s="71"/>
      <c r="M15" s="71"/>
    </row>
    <row r="16" spans="1:15" ht="16.5">
      <c r="B16" s="270" t="s">
        <v>5</v>
      </c>
      <c r="C16" s="271" t="s">
        <v>72</v>
      </c>
      <c r="D16" s="276"/>
      <c r="E16" s="276"/>
      <c r="F16" s="276"/>
      <c r="G16" s="276"/>
      <c r="H16" s="276"/>
      <c r="I16" s="276"/>
      <c r="J16" s="276"/>
      <c r="K16" s="276"/>
      <c r="L16" s="276"/>
      <c r="M16" s="277"/>
      <c r="N16" s="97"/>
      <c r="O16" s="278" t="s">
        <v>7</v>
      </c>
    </row>
    <row r="17" spans="2:15">
      <c r="B17" s="270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98" t="s">
        <v>63</v>
      </c>
      <c r="J17" s="72" t="s">
        <v>64</v>
      </c>
      <c r="K17" s="98" t="s">
        <v>65</v>
      </c>
      <c r="L17" s="72" t="s">
        <v>66</v>
      </c>
      <c r="M17" s="98" t="s">
        <v>67</v>
      </c>
      <c r="N17" s="72" t="s">
        <v>68</v>
      </c>
      <c r="O17" s="278"/>
    </row>
    <row r="18" spans="2:15" ht="15.75" thickBot="1">
      <c r="B18" s="73" t="s">
        <v>8</v>
      </c>
      <c r="C18" s="99">
        <v>51741109.370000005</v>
      </c>
      <c r="D18" s="99">
        <v>34213278.960000001</v>
      </c>
      <c r="E18" s="99">
        <v>39666012.950000003</v>
      </c>
      <c r="F18" s="99">
        <v>56187072.119999997</v>
      </c>
      <c r="G18" s="99">
        <v>44350047.649999999</v>
      </c>
      <c r="H18" s="99">
        <v>45428892.620000005</v>
      </c>
      <c r="I18" s="99">
        <v>49621734.730000004</v>
      </c>
      <c r="J18" s="99">
        <v>41230025.010000005</v>
      </c>
      <c r="K18" s="99">
        <v>37827722.969999999</v>
      </c>
      <c r="L18" s="99">
        <v>36494539.410000004</v>
      </c>
      <c r="M18" s="99">
        <v>70888196.5</v>
      </c>
      <c r="N18" s="99">
        <v>60502712.030000001</v>
      </c>
      <c r="O18" s="100">
        <f>+SUM(C18:N18)</f>
        <v>568151344.32000005</v>
      </c>
    </row>
    <row r="19" spans="2:15">
      <c r="B19" s="101" t="s">
        <v>9</v>
      </c>
      <c r="C19" s="102">
        <v>287614.78999999998</v>
      </c>
      <c r="D19" s="102">
        <v>156504.13</v>
      </c>
      <c r="E19" s="102">
        <v>206643.74</v>
      </c>
      <c r="F19" s="102">
        <v>203329.51</v>
      </c>
      <c r="G19" s="102">
        <v>298176.14999999997</v>
      </c>
      <c r="H19" s="102">
        <v>155828.92000000001</v>
      </c>
      <c r="I19" s="102">
        <v>144389.57</v>
      </c>
      <c r="J19" s="102">
        <v>422481.82999999996</v>
      </c>
      <c r="K19" s="102">
        <v>302675.06999999995</v>
      </c>
      <c r="L19" s="102">
        <v>333601.75</v>
      </c>
      <c r="M19" s="102">
        <v>252253.97</v>
      </c>
      <c r="N19" s="102">
        <v>382477.24</v>
      </c>
      <c r="O19" s="103">
        <f t="shared" ref="O19:O64" si="0">+SUM(C19:N19)</f>
        <v>3145976.67</v>
      </c>
    </row>
    <row r="20" spans="2:15">
      <c r="B20" s="101" t="s">
        <v>10</v>
      </c>
      <c r="C20" s="102">
        <v>18349589.800000001</v>
      </c>
      <c r="D20" s="102">
        <v>16016923.5</v>
      </c>
      <c r="E20" s="102">
        <v>13360505.709999999</v>
      </c>
      <c r="F20" s="102">
        <v>13151464.870000001</v>
      </c>
      <c r="G20" s="102">
        <v>11330291.34</v>
      </c>
      <c r="H20" s="102">
        <v>7163834.9100000001</v>
      </c>
      <c r="I20" s="102">
        <v>11116062.130000001</v>
      </c>
      <c r="J20" s="102">
        <v>11952728.82</v>
      </c>
      <c r="K20" s="102">
        <v>11720015.57</v>
      </c>
      <c r="L20" s="102">
        <v>9587166.870000001</v>
      </c>
      <c r="M20" s="102">
        <v>32409455.109999999</v>
      </c>
      <c r="N20" s="102">
        <v>24128476.560000002</v>
      </c>
      <c r="O20" s="103">
        <f t="shared" si="0"/>
        <v>180286515.19</v>
      </c>
    </row>
    <row r="21" spans="2:15">
      <c r="B21" s="101" t="s">
        <v>11</v>
      </c>
      <c r="C21" s="102">
        <v>21660132.670000002</v>
      </c>
      <c r="D21" s="102">
        <v>8521015.120000001</v>
      </c>
      <c r="E21" s="102">
        <v>16527882.66</v>
      </c>
      <c r="F21" s="102">
        <v>28786197.749999996</v>
      </c>
      <c r="G21" s="102">
        <v>19307124.169999998</v>
      </c>
      <c r="H21" s="102">
        <v>23985868.810000002</v>
      </c>
      <c r="I21" s="102">
        <v>25621469.18</v>
      </c>
      <c r="J21" s="102">
        <v>15361128.23</v>
      </c>
      <c r="K21" s="102">
        <v>12980907.390000001</v>
      </c>
      <c r="L21" s="102">
        <v>13065762.189999999</v>
      </c>
      <c r="M21" s="102">
        <v>22028127</v>
      </c>
      <c r="N21" s="102">
        <v>21927358.779999997</v>
      </c>
      <c r="O21" s="103">
        <f t="shared" si="0"/>
        <v>229772973.95000002</v>
      </c>
    </row>
    <row r="22" spans="2:15">
      <c r="B22" s="101" t="s">
        <v>12</v>
      </c>
      <c r="C22" s="102">
        <v>11443772.109999999</v>
      </c>
      <c r="D22" s="102">
        <v>9518836.209999999</v>
      </c>
      <c r="E22" s="102">
        <v>9570980.8399999999</v>
      </c>
      <c r="F22" s="102">
        <v>14046079.99</v>
      </c>
      <c r="G22" s="102">
        <v>13414455.99</v>
      </c>
      <c r="H22" s="102">
        <v>14123359.98</v>
      </c>
      <c r="I22" s="102">
        <v>12739813.85</v>
      </c>
      <c r="J22" s="102">
        <v>13493686.129999999</v>
      </c>
      <c r="K22" s="102">
        <v>12824124.939999999</v>
      </c>
      <c r="L22" s="102">
        <v>13508008.6</v>
      </c>
      <c r="M22" s="102">
        <v>16198360.42</v>
      </c>
      <c r="N22" s="102">
        <v>14064399.450000001</v>
      </c>
      <c r="O22" s="103">
        <f t="shared" si="0"/>
        <v>154945878.50999996</v>
      </c>
    </row>
    <row r="23" spans="2:15" ht="15.75" thickBot="1">
      <c r="B23" s="73" t="s">
        <v>13</v>
      </c>
      <c r="C23" s="99">
        <v>3586718431.7199993</v>
      </c>
      <c r="D23" s="99">
        <v>2113262153.6599998</v>
      </c>
      <c r="E23" s="99">
        <v>2241364691.3899999</v>
      </c>
      <c r="F23" s="99">
        <v>2813990808.1899996</v>
      </c>
      <c r="G23" s="99">
        <v>2420417688.8899994</v>
      </c>
      <c r="H23" s="99">
        <v>2487250132.1200004</v>
      </c>
      <c r="I23" s="99">
        <v>2683667151.3199997</v>
      </c>
      <c r="J23" s="99">
        <v>2484202502.0700002</v>
      </c>
      <c r="K23" s="99">
        <v>2577404343.0700002</v>
      </c>
      <c r="L23" s="99">
        <v>2218182208.2600002</v>
      </c>
      <c r="M23" s="99">
        <v>2475047009.8400002</v>
      </c>
      <c r="N23" s="99">
        <v>3131835801.8199992</v>
      </c>
      <c r="O23" s="100">
        <f t="shared" si="0"/>
        <v>31233342922.350002</v>
      </c>
    </row>
    <row r="24" spans="2:15">
      <c r="B24" s="104" t="s">
        <v>14</v>
      </c>
      <c r="C24" s="105">
        <v>384674214.06999999</v>
      </c>
      <c r="D24" s="105">
        <v>267515261.94</v>
      </c>
      <c r="E24" s="105">
        <v>244706755.62</v>
      </c>
      <c r="F24" s="105">
        <v>338572450.70999998</v>
      </c>
      <c r="G24" s="105">
        <v>315866471.5</v>
      </c>
      <c r="H24" s="105">
        <v>286333907.37</v>
      </c>
      <c r="I24" s="105">
        <v>280890655.50999999</v>
      </c>
      <c r="J24" s="105">
        <v>281573186.07999998</v>
      </c>
      <c r="K24" s="105">
        <v>299802948.13</v>
      </c>
      <c r="L24" s="105">
        <v>305823102.66000003</v>
      </c>
      <c r="M24" s="105">
        <v>333367064.08999997</v>
      </c>
      <c r="N24" s="105">
        <v>358581687.93000001</v>
      </c>
      <c r="O24" s="106">
        <f t="shared" si="0"/>
        <v>3697707705.6100001</v>
      </c>
    </row>
    <row r="25" spans="2:15">
      <c r="B25" s="104" t="s">
        <v>15</v>
      </c>
      <c r="C25" s="105">
        <v>60251661.560000002</v>
      </c>
      <c r="D25" s="105">
        <v>35808098.140000001</v>
      </c>
      <c r="E25" s="105">
        <v>29193488.559999995</v>
      </c>
      <c r="F25" s="105">
        <v>41872205.840000004</v>
      </c>
      <c r="G25" s="105">
        <v>29330707.940000001</v>
      </c>
      <c r="H25" s="105">
        <v>54062421.359999999</v>
      </c>
      <c r="I25" s="105">
        <v>66904456.940000005</v>
      </c>
      <c r="J25" s="105">
        <v>60282400.079999998</v>
      </c>
      <c r="K25" s="105">
        <v>58407102.670000002</v>
      </c>
      <c r="L25" s="105">
        <v>47375796.880000003</v>
      </c>
      <c r="M25" s="105">
        <v>41113526.840000004</v>
      </c>
      <c r="N25" s="105">
        <v>45816315.5</v>
      </c>
      <c r="O25" s="106">
        <f t="shared" si="0"/>
        <v>570418182.30999994</v>
      </c>
    </row>
    <row r="26" spans="2:15">
      <c r="B26" s="104" t="s">
        <v>16</v>
      </c>
      <c r="C26" s="105">
        <v>3141792556.0899992</v>
      </c>
      <c r="D26" s="105">
        <v>1809938793.5799999</v>
      </c>
      <c r="E26" s="105">
        <v>1967464447.2099998</v>
      </c>
      <c r="F26" s="105">
        <v>2433546151.6399994</v>
      </c>
      <c r="G26" s="105">
        <v>2075220509.4499996</v>
      </c>
      <c r="H26" s="105">
        <v>2146853803.3900003</v>
      </c>
      <c r="I26" s="105">
        <v>2335872038.8699999</v>
      </c>
      <c r="J26" s="105">
        <v>2142346915.9100003</v>
      </c>
      <c r="K26" s="105">
        <v>2219194292.27</v>
      </c>
      <c r="L26" s="105">
        <v>1864983308.7200003</v>
      </c>
      <c r="M26" s="105">
        <v>2100566418.9100001</v>
      </c>
      <c r="N26" s="105">
        <v>2727437798.3899994</v>
      </c>
      <c r="O26" s="106">
        <f t="shared" si="0"/>
        <v>26965217034.429996</v>
      </c>
    </row>
    <row r="27" spans="2:15">
      <c r="B27" s="107" t="s">
        <v>73</v>
      </c>
      <c r="C27" s="102">
        <v>14925154.699999999</v>
      </c>
      <c r="D27" s="102">
        <v>19262418.300000001</v>
      </c>
      <c r="E27" s="102">
        <v>37640056.639999993</v>
      </c>
      <c r="F27" s="102">
        <v>22344668.379999999</v>
      </c>
      <c r="G27" s="102">
        <v>33870422.780000001</v>
      </c>
      <c r="H27" s="102">
        <v>26501096.140000001</v>
      </c>
      <c r="I27" s="108">
        <v>131895907.88999999</v>
      </c>
      <c r="J27" s="102">
        <v>15988707.26</v>
      </c>
      <c r="K27" s="102">
        <v>16893892.580000002</v>
      </c>
      <c r="L27" s="102">
        <v>22175247.469999999</v>
      </c>
      <c r="M27" s="102">
        <v>29113727.52</v>
      </c>
      <c r="N27" s="102">
        <v>207340587.52000001</v>
      </c>
      <c r="O27" s="103">
        <f t="shared" si="0"/>
        <v>577951887.17999995</v>
      </c>
    </row>
    <row r="28" spans="2:15">
      <c r="B28" s="107" t="s">
        <v>17</v>
      </c>
      <c r="C28" s="102">
        <v>70649419.270000011</v>
      </c>
      <c r="D28" s="102">
        <v>51312603.279999994</v>
      </c>
      <c r="E28" s="102">
        <v>62417150.590000004</v>
      </c>
      <c r="F28" s="102">
        <v>75100176.489999995</v>
      </c>
      <c r="G28" s="102">
        <v>63983941.719999999</v>
      </c>
      <c r="H28" s="102">
        <v>83828016.120000005</v>
      </c>
      <c r="I28" s="102">
        <v>61344148.909999996</v>
      </c>
      <c r="J28" s="102">
        <v>69513988.359999999</v>
      </c>
      <c r="K28" s="102">
        <v>67574169.75</v>
      </c>
      <c r="L28" s="102">
        <v>59957578.019999996</v>
      </c>
      <c r="M28" s="102">
        <v>71304428.060000002</v>
      </c>
      <c r="N28" s="102">
        <v>98677018.50999999</v>
      </c>
      <c r="O28" s="103">
        <f t="shared" si="0"/>
        <v>835662639.07999992</v>
      </c>
    </row>
    <row r="29" spans="2:15">
      <c r="B29" s="107" t="s">
        <v>19</v>
      </c>
      <c r="C29" s="102">
        <v>204471422.69999999</v>
      </c>
      <c r="D29" s="102">
        <v>34489514.520000003</v>
      </c>
      <c r="E29" s="102">
        <v>92658406.340000004</v>
      </c>
      <c r="F29" s="102">
        <v>69281104.629999995</v>
      </c>
      <c r="G29" s="102">
        <v>69276888.150000006</v>
      </c>
      <c r="H29" s="102">
        <v>114951706.78</v>
      </c>
      <c r="I29" s="102">
        <v>120669689.78</v>
      </c>
      <c r="J29" s="102">
        <v>64472900.140000001</v>
      </c>
      <c r="K29" s="102">
        <v>108243351.64</v>
      </c>
      <c r="L29" s="102">
        <v>31321275.699999999</v>
      </c>
      <c r="M29" s="102">
        <v>39000510.710000001</v>
      </c>
      <c r="N29" s="102">
        <v>66324266.200000003</v>
      </c>
      <c r="O29" s="103">
        <f t="shared" si="0"/>
        <v>1015161037.2900001</v>
      </c>
    </row>
    <row r="30" spans="2:15">
      <c r="B30" s="107" t="s">
        <v>20</v>
      </c>
      <c r="C30" s="102">
        <v>144498541.54999998</v>
      </c>
      <c r="D30" s="102">
        <v>146117834.88</v>
      </c>
      <c r="E30" s="102">
        <v>96710345.129999995</v>
      </c>
      <c r="F30" s="102">
        <v>131399188.00999999</v>
      </c>
      <c r="G30" s="102">
        <v>97606372.370000005</v>
      </c>
      <c r="H30" s="102">
        <v>126949893.58</v>
      </c>
      <c r="I30" s="102">
        <v>116608996.62</v>
      </c>
      <c r="J30" s="102">
        <v>132362992.81999999</v>
      </c>
      <c r="K30" s="102">
        <v>117558443.92</v>
      </c>
      <c r="L30" s="102">
        <v>106996505.89</v>
      </c>
      <c r="M30" s="102">
        <v>83280544.24000001</v>
      </c>
      <c r="N30" s="102">
        <v>141398662.12</v>
      </c>
      <c r="O30" s="103">
        <f t="shared" si="0"/>
        <v>1441488321.1300001</v>
      </c>
    </row>
    <row r="31" spans="2:15">
      <c r="B31" s="107" t="s">
        <v>21</v>
      </c>
      <c r="C31" s="102">
        <v>1246630301.3700001</v>
      </c>
      <c r="D31" s="102">
        <v>625492201.12</v>
      </c>
      <c r="E31" s="102">
        <v>615253605.80000007</v>
      </c>
      <c r="F31" s="102">
        <v>891401362.46000004</v>
      </c>
      <c r="G31" s="102">
        <v>628459485.57999992</v>
      </c>
      <c r="H31" s="102">
        <v>659627126.74999988</v>
      </c>
      <c r="I31" s="102">
        <v>766282246.76999998</v>
      </c>
      <c r="J31" s="102">
        <v>810764747.73000002</v>
      </c>
      <c r="K31" s="102">
        <v>726830497.24000001</v>
      </c>
      <c r="L31" s="102">
        <v>585215543.71000004</v>
      </c>
      <c r="M31" s="102">
        <v>645055044.30999982</v>
      </c>
      <c r="N31" s="102">
        <v>704761929.07999992</v>
      </c>
      <c r="O31" s="103">
        <f t="shared" si="0"/>
        <v>8905774091.9199982</v>
      </c>
    </row>
    <row r="32" spans="2:15">
      <c r="B32" s="107" t="s">
        <v>22</v>
      </c>
      <c r="C32" s="102">
        <v>11557527.470000001</v>
      </c>
      <c r="D32" s="102">
        <v>12807476.549999999</v>
      </c>
      <c r="E32" s="102">
        <v>13948097.779999999</v>
      </c>
      <c r="F32" s="102">
        <v>15802437.299999999</v>
      </c>
      <c r="G32" s="102">
        <v>13428964.560000001</v>
      </c>
      <c r="H32" s="102">
        <v>10741828.939999999</v>
      </c>
      <c r="I32" s="102">
        <v>6443679.5999999996</v>
      </c>
      <c r="J32" s="102">
        <v>7161468.9299999997</v>
      </c>
      <c r="K32" s="102">
        <v>13910586.57</v>
      </c>
      <c r="L32" s="102">
        <v>6577848.3399999999</v>
      </c>
      <c r="M32" s="102">
        <v>10946428.82</v>
      </c>
      <c r="N32" s="102">
        <v>14983750.940000001</v>
      </c>
      <c r="O32" s="103">
        <f t="shared" si="0"/>
        <v>138310095.79999998</v>
      </c>
    </row>
    <row r="33" spans="2:15">
      <c r="B33" s="107" t="s">
        <v>23</v>
      </c>
      <c r="C33" s="102">
        <v>108634324.56</v>
      </c>
      <c r="D33" s="102">
        <v>109022457.67</v>
      </c>
      <c r="E33" s="102">
        <v>90637225.529999986</v>
      </c>
      <c r="F33" s="102">
        <v>135715681.60999998</v>
      </c>
      <c r="G33" s="102">
        <v>104362627.65000001</v>
      </c>
      <c r="H33" s="102">
        <v>122373140.72999999</v>
      </c>
      <c r="I33" s="102">
        <v>95457717.390000001</v>
      </c>
      <c r="J33" s="102">
        <v>88927752.590000004</v>
      </c>
      <c r="K33" s="102">
        <v>83714770.289999992</v>
      </c>
      <c r="L33" s="102">
        <v>87335714.430000007</v>
      </c>
      <c r="M33" s="102">
        <v>84164964.049999997</v>
      </c>
      <c r="N33" s="102">
        <v>91623686.99000001</v>
      </c>
      <c r="O33" s="103">
        <f t="shared" si="0"/>
        <v>1201970063.49</v>
      </c>
    </row>
    <row r="34" spans="2:15">
      <c r="B34" s="107" t="s">
        <v>24</v>
      </c>
      <c r="C34" s="102">
        <v>2453089.4500000002</v>
      </c>
      <c r="D34" s="102">
        <v>4946025.17</v>
      </c>
      <c r="E34" s="102">
        <v>5262390.18</v>
      </c>
      <c r="F34" s="102">
        <v>6715405.2999999998</v>
      </c>
      <c r="G34" s="102">
        <v>4731613.9400000004</v>
      </c>
      <c r="H34" s="102">
        <v>4322331.34</v>
      </c>
      <c r="I34" s="102">
        <v>8053217.1299999999</v>
      </c>
      <c r="J34" s="102">
        <v>3061536.55</v>
      </c>
      <c r="K34" s="102">
        <v>2976991.62</v>
      </c>
      <c r="L34" s="102">
        <v>5307349.1399999997</v>
      </c>
      <c r="M34" s="102">
        <v>2425778.2599999998</v>
      </c>
      <c r="N34" s="102">
        <v>4036272.12</v>
      </c>
      <c r="O34" s="103">
        <f t="shared" si="0"/>
        <v>54292000.199999996</v>
      </c>
    </row>
    <row r="35" spans="2:15">
      <c r="B35" s="107" t="s">
        <v>25</v>
      </c>
      <c r="C35" s="102">
        <v>21285062.359999999</v>
      </c>
      <c r="D35" s="102">
        <v>20439254.07</v>
      </c>
      <c r="E35" s="102">
        <v>22200744.149999999</v>
      </c>
      <c r="F35" s="102">
        <v>21180899.479999997</v>
      </c>
      <c r="G35" s="102">
        <v>17911285.210000001</v>
      </c>
      <c r="H35" s="102">
        <v>20409819.439999998</v>
      </c>
      <c r="I35" s="102">
        <v>19676109.949999999</v>
      </c>
      <c r="J35" s="102">
        <v>20505077</v>
      </c>
      <c r="K35" s="102">
        <v>22066543.530000001</v>
      </c>
      <c r="L35" s="102">
        <v>22438022.07</v>
      </c>
      <c r="M35" s="102">
        <v>19626351.649999999</v>
      </c>
      <c r="N35" s="102">
        <v>18581497.620000001</v>
      </c>
      <c r="O35" s="103">
        <f t="shared" si="0"/>
        <v>246320666.53</v>
      </c>
    </row>
    <row r="36" spans="2:15">
      <c r="B36" s="107" t="s">
        <v>26</v>
      </c>
      <c r="C36" s="102">
        <v>15224217.17</v>
      </c>
      <c r="D36" s="102">
        <v>7285872.8399999999</v>
      </c>
      <c r="E36" s="102">
        <v>9432599.7600000016</v>
      </c>
      <c r="F36" s="102">
        <v>3514635.52</v>
      </c>
      <c r="G36" s="102">
        <v>8885170.6199999992</v>
      </c>
      <c r="H36" s="102">
        <v>3691298.97</v>
      </c>
      <c r="I36" s="102">
        <v>9717801.2200000007</v>
      </c>
      <c r="J36" s="102">
        <v>9339132.6899999995</v>
      </c>
      <c r="K36" s="102">
        <v>10053798.41</v>
      </c>
      <c r="L36" s="102">
        <v>8361363.1100000003</v>
      </c>
      <c r="M36" s="102">
        <v>17372947.649999999</v>
      </c>
      <c r="N36" s="102">
        <v>18443567.25</v>
      </c>
      <c r="O36" s="103">
        <f t="shared" si="0"/>
        <v>121322405.20999998</v>
      </c>
    </row>
    <row r="37" spans="2:15">
      <c r="B37" s="107" t="s">
        <v>27</v>
      </c>
      <c r="C37" s="102">
        <v>23015349.98</v>
      </c>
      <c r="D37" s="102">
        <v>37446015.399999999</v>
      </c>
      <c r="E37" s="102">
        <v>31821865.109999999</v>
      </c>
      <c r="F37" s="102">
        <v>34564635.359999999</v>
      </c>
      <c r="G37" s="102">
        <v>54403216.020000003</v>
      </c>
      <c r="H37" s="102">
        <v>39627126.469999999</v>
      </c>
      <c r="I37" s="102">
        <v>39555599.120000005</v>
      </c>
      <c r="J37" s="102">
        <v>23467283.949999999</v>
      </c>
      <c r="K37" s="102">
        <v>24145205.559999999</v>
      </c>
      <c r="L37" s="102">
        <v>19634360.469999999</v>
      </c>
      <c r="M37" s="102">
        <v>28525334.09</v>
      </c>
      <c r="N37" s="102">
        <v>41858447.650000006</v>
      </c>
      <c r="O37" s="103">
        <f t="shared" si="0"/>
        <v>398064439.18000007</v>
      </c>
    </row>
    <row r="38" spans="2:15">
      <c r="B38" s="107" t="s">
        <v>28</v>
      </c>
      <c r="C38" s="102">
        <v>171598153.23999998</v>
      </c>
      <c r="D38" s="102">
        <v>84957768.769999996</v>
      </c>
      <c r="E38" s="102">
        <v>154404428.69999999</v>
      </c>
      <c r="F38" s="102">
        <v>119108717.75</v>
      </c>
      <c r="G38" s="102">
        <v>185339747.38999999</v>
      </c>
      <c r="H38" s="102">
        <v>232132947.64000002</v>
      </c>
      <c r="I38" s="102">
        <v>170653556.56</v>
      </c>
      <c r="J38" s="102">
        <v>163737619.94</v>
      </c>
      <c r="K38" s="102">
        <v>187381178.88999999</v>
      </c>
      <c r="L38" s="102">
        <v>196609256.63</v>
      </c>
      <c r="M38" s="102">
        <v>181337612.97999999</v>
      </c>
      <c r="N38" s="102">
        <v>194053516.39000002</v>
      </c>
      <c r="O38" s="103">
        <f t="shared" si="0"/>
        <v>2041314504.8800004</v>
      </c>
    </row>
    <row r="39" spans="2:15">
      <c r="B39" s="107" t="s">
        <v>29</v>
      </c>
      <c r="C39" s="102">
        <v>104815830.05</v>
      </c>
      <c r="D39" s="102">
        <v>71247771.790000007</v>
      </c>
      <c r="E39" s="102">
        <v>86701474.540000007</v>
      </c>
      <c r="F39" s="102">
        <v>118875247.83</v>
      </c>
      <c r="G39" s="102">
        <v>122180118.53999999</v>
      </c>
      <c r="H39" s="102">
        <v>88899750.950000003</v>
      </c>
      <c r="I39" s="102">
        <v>102965668.37</v>
      </c>
      <c r="J39" s="102">
        <v>106118399.43000001</v>
      </c>
      <c r="K39" s="102">
        <v>168030190.06</v>
      </c>
      <c r="L39" s="102">
        <v>97607835.730000004</v>
      </c>
      <c r="M39" s="102">
        <v>109245893.45</v>
      </c>
      <c r="N39" s="102">
        <v>113482683.79000001</v>
      </c>
      <c r="O39" s="103">
        <f t="shared" si="0"/>
        <v>1290170864.53</v>
      </c>
    </row>
    <row r="40" spans="2:15">
      <c r="B40" s="107" t="s">
        <v>30</v>
      </c>
      <c r="C40" s="102">
        <v>41402172.980000004</v>
      </c>
      <c r="D40" s="102">
        <v>11039625.08</v>
      </c>
      <c r="E40" s="102">
        <v>14416055.51</v>
      </c>
      <c r="F40" s="102">
        <v>17346064.43</v>
      </c>
      <c r="G40" s="102">
        <v>15100424.850000001</v>
      </c>
      <c r="H40" s="102">
        <v>22873073.400000002</v>
      </c>
      <c r="I40" s="102">
        <v>15382988.119999999</v>
      </c>
      <c r="J40" s="102">
        <v>19307902.16</v>
      </c>
      <c r="K40" s="102">
        <v>11130629.359999999</v>
      </c>
      <c r="L40" s="102">
        <v>15530856.960000001</v>
      </c>
      <c r="M40" s="102">
        <v>12783379.989999998</v>
      </c>
      <c r="N40" s="102">
        <v>21645134.52</v>
      </c>
      <c r="O40" s="103">
        <f t="shared" si="0"/>
        <v>217958307.36000001</v>
      </c>
    </row>
    <row r="41" spans="2:15">
      <c r="B41" s="107" t="s">
        <v>31</v>
      </c>
      <c r="C41" s="102">
        <v>4752146.8100000005</v>
      </c>
      <c r="D41" s="102">
        <v>4022401.01</v>
      </c>
      <c r="E41" s="102">
        <v>5732647.2700000005</v>
      </c>
      <c r="F41" s="102">
        <v>4786704.7600000007</v>
      </c>
      <c r="G41" s="102">
        <v>5778900.3499999996</v>
      </c>
      <c r="H41" s="102">
        <v>6229295.0599999996</v>
      </c>
      <c r="I41" s="102">
        <v>8581982.1600000001</v>
      </c>
      <c r="J41" s="102">
        <v>4879468.5199999996</v>
      </c>
      <c r="K41" s="102">
        <v>5483607.6500000004</v>
      </c>
      <c r="L41" s="102">
        <v>2207141.2799999998</v>
      </c>
      <c r="M41" s="102">
        <v>6165151.6699999999</v>
      </c>
      <c r="N41" s="102">
        <v>2216473.59</v>
      </c>
      <c r="O41" s="103">
        <f t="shared" si="0"/>
        <v>60835920.129999995</v>
      </c>
    </row>
    <row r="42" spans="2:15">
      <c r="B42" s="107" t="s">
        <v>32</v>
      </c>
      <c r="C42" s="102">
        <v>12040259.390000001</v>
      </c>
      <c r="D42" s="102">
        <v>8185685.8600000003</v>
      </c>
      <c r="E42" s="102">
        <v>1854202.51</v>
      </c>
      <c r="F42" s="102">
        <v>4382276.0599999996</v>
      </c>
      <c r="G42" s="102">
        <v>11581428.379999999</v>
      </c>
      <c r="H42" s="102">
        <v>11455847.59</v>
      </c>
      <c r="I42" s="102">
        <v>4293391.95</v>
      </c>
      <c r="J42" s="102">
        <v>5679902.8699999992</v>
      </c>
      <c r="K42" s="102">
        <v>3350115.24</v>
      </c>
      <c r="L42" s="102">
        <v>6500714.1600000001</v>
      </c>
      <c r="M42" s="102">
        <v>8624392.4700000007</v>
      </c>
      <c r="N42" s="102">
        <v>3891219.8600000003</v>
      </c>
      <c r="O42" s="103">
        <f t="shared" si="0"/>
        <v>81839436.340000004</v>
      </c>
    </row>
    <row r="43" spans="2:15">
      <c r="B43" s="107" t="s">
        <v>74</v>
      </c>
      <c r="C43" s="102">
        <v>45364390.469999991</v>
      </c>
      <c r="D43" s="102">
        <v>32280198.73</v>
      </c>
      <c r="E43" s="102">
        <v>26127772.299999997</v>
      </c>
      <c r="F43" s="102">
        <v>37860032.609999999</v>
      </c>
      <c r="G43" s="102">
        <v>31676484.740000002</v>
      </c>
      <c r="H43" s="102">
        <v>29704231.130000003</v>
      </c>
      <c r="I43" s="102">
        <v>29471358.269999996</v>
      </c>
      <c r="J43" s="102">
        <v>30119051.670000002</v>
      </c>
      <c r="K43" s="102">
        <v>39522419.280000009</v>
      </c>
      <c r="L43" s="102">
        <v>28509569.48</v>
      </c>
      <c r="M43" s="102">
        <v>28346188.269999996</v>
      </c>
      <c r="N43" s="102">
        <v>40135720.149999999</v>
      </c>
      <c r="O43" s="103">
        <f t="shared" si="0"/>
        <v>399117417.10000002</v>
      </c>
    </row>
    <row r="44" spans="2:15">
      <c r="B44" s="107" t="s">
        <v>34</v>
      </c>
      <c r="C44" s="102">
        <v>722097.70000000007</v>
      </c>
      <c r="D44" s="102">
        <v>1239885.4000000001</v>
      </c>
      <c r="E44" s="102">
        <v>1526786.22</v>
      </c>
      <c r="F44" s="102">
        <v>522229.29000000004</v>
      </c>
      <c r="G44" s="102">
        <v>3629009.54</v>
      </c>
      <c r="H44" s="102">
        <v>560504.92000000004</v>
      </c>
      <c r="I44" s="102">
        <v>791198.29</v>
      </c>
      <c r="J44" s="102">
        <v>7113985.7599999998</v>
      </c>
      <c r="K44" s="102">
        <v>1334352.2000000002</v>
      </c>
      <c r="L44" s="102">
        <v>1869261.91</v>
      </c>
      <c r="M44" s="102">
        <v>1214257.1599999999</v>
      </c>
      <c r="N44" s="102">
        <v>875362.31</v>
      </c>
      <c r="O44" s="103">
        <f t="shared" si="0"/>
        <v>21398930.699999999</v>
      </c>
    </row>
    <row r="45" spans="2:15">
      <c r="B45" s="107" t="s">
        <v>75</v>
      </c>
      <c r="C45" s="102">
        <v>31927536.710000001</v>
      </c>
      <c r="D45" s="102">
        <v>21271502.880000003</v>
      </c>
      <c r="E45" s="102">
        <v>25211332.219999999</v>
      </c>
      <c r="F45" s="102">
        <v>26674465.959999997</v>
      </c>
      <c r="G45" s="102">
        <v>20942991.790000003</v>
      </c>
      <c r="H45" s="102">
        <v>24724117.07</v>
      </c>
      <c r="I45" s="102">
        <v>22222731.109999999</v>
      </c>
      <c r="J45" s="102">
        <v>18321370.640000001</v>
      </c>
      <c r="K45" s="102">
        <v>19447886.050000001</v>
      </c>
      <c r="L45" s="102">
        <v>17049367.670000002</v>
      </c>
      <c r="M45" s="102">
        <v>17247711.190000001</v>
      </c>
      <c r="N45" s="102">
        <v>28489211.43</v>
      </c>
      <c r="O45" s="103">
        <f t="shared" si="0"/>
        <v>273530224.72000003</v>
      </c>
    </row>
    <row r="46" spans="2:15">
      <c r="B46" s="107" t="s">
        <v>36</v>
      </c>
      <c r="C46" s="102">
        <v>64331684.209999993</v>
      </c>
      <c r="D46" s="102">
        <v>15609257.66</v>
      </c>
      <c r="E46" s="102">
        <v>16540469.27</v>
      </c>
      <c r="F46" s="102">
        <v>16825849.34</v>
      </c>
      <c r="G46" s="102">
        <v>17266656.829999998</v>
      </c>
      <c r="H46" s="102">
        <v>23257550.32</v>
      </c>
      <c r="I46" s="102">
        <v>19248833.859999999</v>
      </c>
      <c r="J46" s="102">
        <v>37328925.890000001</v>
      </c>
      <c r="K46" s="102">
        <v>43882842.310000002</v>
      </c>
      <c r="L46" s="102">
        <v>32632426.169999998</v>
      </c>
      <c r="M46" s="102">
        <v>24809391.529999997</v>
      </c>
      <c r="N46" s="102">
        <v>42605972.100000001</v>
      </c>
      <c r="O46" s="103">
        <f t="shared" si="0"/>
        <v>354339859.49000001</v>
      </c>
    </row>
    <row r="47" spans="2:15">
      <c r="B47" s="107" t="s">
        <v>37</v>
      </c>
      <c r="C47" s="102">
        <v>171164214.57000002</v>
      </c>
      <c r="D47" s="102">
        <v>68246789.450000003</v>
      </c>
      <c r="E47" s="102">
        <v>66122549.219999999</v>
      </c>
      <c r="F47" s="102">
        <v>74396896.450000003</v>
      </c>
      <c r="G47" s="102">
        <v>66556393.719999999</v>
      </c>
      <c r="H47" s="102">
        <v>53831397.670000002</v>
      </c>
      <c r="I47" s="102">
        <v>136839489.91</v>
      </c>
      <c r="J47" s="102">
        <v>93922457.079999998</v>
      </c>
      <c r="K47" s="102">
        <v>44152308.210000001</v>
      </c>
      <c r="L47" s="102">
        <v>56771062.670000002</v>
      </c>
      <c r="M47" s="102">
        <v>211486336.21000001</v>
      </c>
      <c r="N47" s="102">
        <v>259498859.41</v>
      </c>
      <c r="O47" s="103">
        <f t="shared" si="0"/>
        <v>1302988754.5700002</v>
      </c>
    </row>
    <row r="48" spans="2:15">
      <c r="B48" s="107" t="s">
        <v>38</v>
      </c>
      <c r="C48" s="102">
        <v>113879075.48999999</v>
      </c>
      <c r="D48" s="102">
        <v>89478130.019999996</v>
      </c>
      <c r="E48" s="102">
        <v>113597031.90000001</v>
      </c>
      <c r="F48" s="108">
        <v>186496301.78</v>
      </c>
      <c r="G48" s="102">
        <v>96701161.63000001</v>
      </c>
      <c r="H48" s="102">
        <v>76684402.520000011</v>
      </c>
      <c r="I48" s="102">
        <v>93310332.280000001</v>
      </c>
      <c r="J48" s="102">
        <v>59646959.330000006</v>
      </c>
      <c r="K48" s="102">
        <v>96648676.180000007</v>
      </c>
      <c r="L48" s="102">
        <v>98778513.850000009</v>
      </c>
      <c r="M48" s="102">
        <v>64144149.68</v>
      </c>
      <c r="N48" s="102">
        <v>164093312.93000001</v>
      </c>
      <c r="O48" s="103">
        <f t="shared" si="0"/>
        <v>1253458047.5899999</v>
      </c>
    </row>
    <row r="49" spans="2:15">
      <c r="B49" s="107" t="s">
        <v>39</v>
      </c>
      <c r="C49" s="102">
        <v>516450583.88999999</v>
      </c>
      <c r="D49" s="102">
        <v>333738103.13</v>
      </c>
      <c r="E49" s="102">
        <v>377247210.53999996</v>
      </c>
      <c r="F49" s="102">
        <v>419251170.83999997</v>
      </c>
      <c r="G49" s="102">
        <v>401547203.08999997</v>
      </c>
      <c r="H49" s="102">
        <v>363477299.86000001</v>
      </c>
      <c r="I49" s="102">
        <v>356405393.60999995</v>
      </c>
      <c r="J49" s="102">
        <v>350605284.60000002</v>
      </c>
      <c r="K49" s="102">
        <v>404861835.73000002</v>
      </c>
      <c r="L49" s="102">
        <v>355596493.86000001</v>
      </c>
      <c r="M49" s="102">
        <v>404345894.94999999</v>
      </c>
      <c r="N49" s="102">
        <v>448420645.90999997</v>
      </c>
      <c r="O49" s="103">
        <f t="shared" si="0"/>
        <v>4731947120.0100002</v>
      </c>
    </row>
    <row r="50" spans="2:15" ht="15.75" thickBot="1">
      <c r="B50" s="73" t="s">
        <v>40</v>
      </c>
      <c r="C50" s="99">
        <f>+C51+C52+C53+C57+C58+C59+C60+C61+C62+C63+C64</f>
        <v>7171845456.0500011</v>
      </c>
      <c r="D50" s="99">
        <f t="shared" ref="D50:O50" si="1">+D51+D52+D53+D57+D58+D59+D60+D61+D62+D63+D64</f>
        <v>6177401897.8500004</v>
      </c>
      <c r="E50" s="99">
        <f t="shared" si="1"/>
        <v>5897297380.960001</v>
      </c>
      <c r="F50" s="99">
        <f t="shared" si="1"/>
        <v>6572030825.999999</v>
      </c>
      <c r="G50" s="99">
        <f t="shared" si="1"/>
        <v>6283870588.7699986</v>
      </c>
      <c r="H50" s="99">
        <f t="shared" si="1"/>
        <v>6021977579</v>
      </c>
      <c r="I50" s="99">
        <f t="shared" si="1"/>
        <v>6374814488.5500002</v>
      </c>
      <c r="J50" s="99">
        <f t="shared" si="1"/>
        <v>6331602132.8899994</v>
      </c>
      <c r="K50" s="99">
        <f t="shared" si="1"/>
        <v>6241795152.2999992</v>
      </c>
      <c r="L50" s="99">
        <f t="shared" si="1"/>
        <v>5741772319.2399998</v>
      </c>
      <c r="M50" s="99">
        <f t="shared" si="1"/>
        <v>5834868380.1199989</v>
      </c>
      <c r="N50" s="99">
        <f t="shared" si="1"/>
        <v>6205462509.4099998</v>
      </c>
      <c r="O50" s="99">
        <f t="shared" si="1"/>
        <v>74854738711.140015</v>
      </c>
    </row>
    <row r="51" spans="2:15">
      <c r="B51" s="104" t="s">
        <v>41</v>
      </c>
      <c r="C51" s="105">
        <v>83002991.86999999</v>
      </c>
      <c r="D51" s="105">
        <v>38905063.019999996</v>
      </c>
      <c r="E51" s="105">
        <v>45731949.399999999</v>
      </c>
      <c r="F51" s="105">
        <v>66734672.420000002</v>
      </c>
      <c r="G51" s="105">
        <v>57611421.130000003</v>
      </c>
      <c r="H51" s="105">
        <v>59412075.869999997</v>
      </c>
      <c r="I51" s="105">
        <v>56963525.010000005</v>
      </c>
      <c r="J51" s="105">
        <v>40198896.75</v>
      </c>
      <c r="K51" s="105">
        <v>37067961.18</v>
      </c>
      <c r="L51" s="105">
        <v>47220004.280000001</v>
      </c>
      <c r="M51" s="105">
        <v>51754612.659999996</v>
      </c>
      <c r="N51" s="105">
        <v>55935860.510000005</v>
      </c>
      <c r="O51" s="106">
        <f t="shared" si="0"/>
        <v>640539034.0999999</v>
      </c>
    </row>
    <row r="52" spans="2:15">
      <c r="B52" s="104" t="s">
        <v>42</v>
      </c>
      <c r="C52" s="105">
        <v>292957987.71999997</v>
      </c>
      <c r="D52" s="105">
        <v>252080635.14000002</v>
      </c>
      <c r="E52" s="105">
        <v>236698931.44</v>
      </c>
      <c r="F52" s="105">
        <v>230445270.63</v>
      </c>
      <c r="G52" s="105">
        <v>239818151.44</v>
      </c>
      <c r="H52" s="105">
        <v>247551001.20000002</v>
      </c>
      <c r="I52" s="105">
        <v>264177904.41</v>
      </c>
      <c r="J52" s="105">
        <v>265836556.09999999</v>
      </c>
      <c r="K52" s="105">
        <v>241871811.16</v>
      </c>
      <c r="L52" s="105">
        <v>237767062.18000001</v>
      </c>
      <c r="M52" s="105">
        <v>260075759.49000001</v>
      </c>
      <c r="N52" s="105">
        <v>268289181.54999998</v>
      </c>
      <c r="O52" s="106">
        <f t="shared" si="0"/>
        <v>3037570252.46</v>
      </c>
    </row>
    <row r="53" spans="2:15">
      <c r="B53" s="104" t="s">
        <v>43</v>
      </c>
      <c r="C53" s="105">
        <v>2634106525.5999999</v>
      </c>
      <c r="D53" s="105">
        <v>1779896370.6500001</v>
      </c>
      <c r="E53" s="105">
        <v>1693167896.3500001</v>
      </c>
      <c r="F53" s="105">
        <v>1828224659.3899999</v>
      </c>
      <c r="G53" s="105">
        <v>1752670674.4199998</v>
      </c>
      <c r="H53" s="105">
        <v>1829149340.6399999</v>
      </c>
      <c r="I53" s="105">
        <v>1820973662.74</v>
      </c>
      <c r="J53" s="105">
        <v>1737455104.1599998</v>
      </c>
      <c r="K53" s="105">
        <v>1923822419.6499996</v>
      </c>
      <c r="L53" s="105">
        <v>1840308690.77</v>
      </c>
      <c r="M53" s="105">
        <v>1858694626.8599999</v>
      </c>
      <c r="N53" s="105">
        <v>1912035222.5599999</v>
      </c>
      <c r="O53" s="106">
        <f t="shared" si="0"/>
        <v>22610505193.790001</v>
      </c>
    </row>
    <row r="54" spans="2:15">
      <c r="B54" s="107" t="s">
        <v>46</v>
      </c>
      <c r="C54" s="102">
        <v>1946891777.0899999</v>
      </c>
      <c r="D54" s="102">
        <v>1401213093.49</v>
      </c>
      <c r="E54" s="102">
        <v>1369563600.71</v>
      </c>
      <c r="F54" s="102">
        <v>1431202359.6499999</v>
      </c>
      <c r="G54" s="102">
        <v>1414274208.9899998</v>
      </c>
      <c r="H54" s="102">
        <v>1507566402.9499998</v>
      </c>
      <c r="I54" s="102">
        <v>1425638619.0799999</v>
      </c>
      <c r="J54" s="102">
        <v>1426074518.5599999</v>
      </c>
      <c r="K54" s="102">
        <v>1628980329.2899997</v>
      </c>
      <c r="L54" s="102">
        <v>1501738370.3599999</v>
      </c>
      <c r="M54" s="102">
        <v>1406080175.79</v>
      </c>
      <c r="N54" s="102">
        <v>1472807981.1099999</v>
      </c>
      <c r="O54" s="106">
        <f t="shared" si="0"/>
        <v>17932031437.07</v>
      </c>
    </row>
    <row r="55" spans="2:15">
      <c r="B55" s="107" t="s">
        <v>44</v>
      </c>
      <c r="C55" s="102">
        <v>71192404.659999996</v>
      </c>
      <c r="D55" s="102">
        <v>61004629.400000006</v>
      </c>
      <c r="E55" s="102">
        <v>51356640.390000001</v>
      </c>
      <c r="F55" s="102">
        <v>74715415.909999996</v>
      </c>
      <c r="G55" s="102">
        <v>59800343.629999995</v>
      </c>
      <c r="H55" s="102">
        <v>60475899.739999995</v>
      </c>
      <c r="I55" s="102">
        <v>65765333.969999999</v>
      </c>
      <c r="J55" s="102">
        <v>71865462.030000001</v>
      </c>
      <c r="K55" s="102">
        <v>54297928.509999998</v>
      </c>
      <c r="L55" s="102">
        <v>61812270.780000001</v>
      </c>
      <c r="M55" s="102">
        <v>62943918.030000001</v>
      </c>
      <c r="N55" s="102">
        <v>62154541.459999993</v>
      </c>
      <c r="O55" s="106">
        <f t="shared" si="0"/>
        <v>757384788.50999999</v>
      </c>
    </row>
    <row r="56" spans="2:15">
      <c r="B56" s="107" t="s">
        <v>45</v>
      </c>
      <c r="C56" s="102">
        <v>616022343.85000002</v>
      </c>
      <c r="D56" s="102">
        <v>317678647.76000005</v>
      </c>
      <c r="E56" s="102">
        <v>272247655.25</v>
      </c>
      <c r="F56" s="102">
        <v>322306883.82999998</v>
      </c>
      <c r="G56" s="102">
        <v>278596121.80000001</v>
      </c>
      <c r="H56" s="102">
        <v>261107037.94999999</v>
      </c>
      <c r="I56" s="102">
        <v>329569709.69</v>
      </c>
      <c r="J56" s="102">
        <v>239515123.56999999</v>
      </c>
      <c r="K56" s="102">
        <v>240544161.84999999</v>
      </c>
      <c r="L56" s="102">
        <v>276758049.63</v>
      </c>
      <c r="M56" s="102">
        <v>389670533.03999996</v>
      </c>
      <c r="N56" s="102">
        <v>377072699.98999995</v>
      </c>
      <c r="O56" s="106">
        <f t="shared" si="0"/>
        <v>3921088968.21</v>
      </c>
    </row>
    <row r="57" spans="2:15">
      <c r="B57" s="104" t="s">
        <v>47</v>
      </c>
      <c r="C57" s="105">
        <v>792739812.76999998</v>
      </c>
      <c r="D57" s="105">
        <v>777671717.25999999</v>
      </c>
      <c r="E57" s="105">
        <v>744389800.27999997</v>
      </c>
      <c r="F57" s="105">
        <v>776626679.33000004</v>
      </c>
      <c r="G57" s="105">
        <v>818710508.98000002</v>
      </c>
      <c r="H57" s="105">
        <v>722867544.6099999</v>
      </c>
      <c r="I57" s="105">
        <v>894224887.64999998</v>
      </c>
      <c r="J57" s="105">
        <v>736844174.84000003</v>
      </c>
      <c r="K57" s="105">
        <v>795644688.07000005</v>
      </c>
      <c r="L57" s="105">
        <v>766115269.02999997</v>
      </c>
      <c r="M57" s="105">
        <v>691676979.80999994</v>
      </c>
      <c r="N57" s="105">
        <v>763687885.87</v>
      </c>
      <c r="O57" s="106">
        <f t="shared" si="0"/>
        <v>9281199948.5</v>
      </c>
    </row>
    <row r="58" spans="2:15">
      <c r="B58" s="104" t="s">
        <v>48</v>
      </c>
      <c r="C58" s="105">
        <v>85451936.049999997</v>
      </c>
      <c r="D58" s="105">
        <v>68460275.140000001</v>
      </c>
      <c r="E58" s="105">
        <v>62780047.170000002</v>
      </c>
      <c r="F58" s="105">
        <v>72284379.409999996</v>
      </c>
      <c r="G58" s="105">
        <v>65190781.119999997</v>
      </c>
      <c r="H58" s="105">
        <v>69076230</v>
      </c>
      <c r="I58" s="105">
        <v>67026167.210000001</v>
      </c>
      <c r="J58" s="105">
        <v>75509398.829999998</v>
      </c>
      <c r="K58" s="105">
        <v>72980306.069999993</v>
      </c>
      <c r="L58" s="105">
        <v>75463305.340000004</v>
      </c>
      <c r="M58" s="105">
        <v>82943130.719999999</v>
      </c>
      <c r="N58" s="105">
        <v>78959032.439999998</v>
      </c>
      <c r="O58" s="106">
        <f t="shared" si="0"/>
        <v>876124989.5</v>
      </c>
    </row>
    <row r="59" spans="2:15">
      <c r="B59" s="104" t="s">
        <v>49</v>
      </c>
      <c r="C59" s="105">
        <v>1275317735.4300001</v>
      </c>
      <c r="D59" s="105">
        <v>1541663730.21</v>
      </c>
      <c r="E59" s="105">
        <v>1492714547.95</v>
      </c>
      <c r="F59" s="105">
        <v>1670797050.8999999</v>
      </c>
      <c r="G59" s="105">
        <v>1479977974.8</v>
      </c>
      <c r="H59" s="105">
        <v>1228670805.3</v>
      </c>
      <c r="I59" s="105">
        <v>1274198155.3</v>
      </c>
      <c r="J59" s="105">
        <v>1491200033.3900001</v>
      </c>
      <c r="K59" s="105">
        <v>1274422651.28</v>
      </c>
      <c r="L59" s="105">
        <v>928561071.93000007</v>
      </c>
      <c r="M59" s="105">
        <v>973840079.26999998</v>
      </c>
      <c r="N59" s="105">
        <v>1107700750.53</v>
      </c>
      <c r="O59" s="106">
        <f t="shared" si="0"/>
        <v>15739064586.290001</v>
      </c>
    </row>
    <row r="60" spans="2:15">
      <c r="B60" s="104" t="s">
        <v>50</v>
      </c>
      <c r="C60" s="105">
        <v>377045736.56000018</v>
      </c>
      <c r="D60" s="105">
        <v>308741274.31000018</v>
      </c>
      <c r="E60" s="105">
        <v>211804307.56000003</v>
      </c>
      <c r="F60" s="105">
        <v>364544762.32999998</v>
      </c>
      <c r="G60" s="105">
        <v>313574112.10999995</v>
      </c>
      <c r="H60" s="105">
        <v>332195400.65999979</v>
      </c>
      <c r="I60" s="105">
        <v>293327365.98000032</v>
      </c>
      <c r="J60" s="105">
        <v>382938138.56999975</v>
      </c>
      <c r="K60" s="105">
        <v>230156170.16999981</v>
      </c>
      <c r="L60" s="105">
        <v>393883502.29000002</v>
      </c>
      <c r="M60" s="105">
        <v>402401778.54000008</v>
      </c>
      <c r="N60" s="105">
        <v>402862990.22000003</v>
      </c>
      <c r="O60" s="106">
        <f t="shared" si="0"/>
        <v>4013475539.3000002</v>
      </c>
    </row>
    <row r="61" spans="2:15">
      <c r="B61" s="104" t="s">
        <v>54</v>
      </c>
      <c r="C61" s="105">
        <v>1057770154.96</v>
      </c>
      <c r="D61" s="105">
        <v>744144120.90999997</v>
      </c>
      <c r="E61" s="105">
        <v>780818160.97000003</v>
      </c>
      <c r="F61" s="105">
        <v>842663688.07000005</v>
      </c>
      <c r="G61" s="105">
        <v>815009428.70000005</v>
      </c>
      <c r="H61" s="105">
        <v>804234438.71000004</v>
      </c>
      <c r="I61" s="105">
        <v>926934906.41999996</v>
      </c>
      <c r="J61" s="105">
        <v>800166206.20000005</v>
      </c>
      <c r="K61" s="105">
        <v>870313365.19999993</v>
      </c>
      <c r="L61" s="105">
        <v>791118434.37</v>
      </c>
      <c r="M61" s="105">
        <v>807722332.36999953</v>
      </c>
      <c r="N61" s="105">
        <v>947682109.2899996</v>
      </c>
      <c r="O61" s="106">
        <f t="shared" si="0"/>
        <v>10188577346.169998</v>
      </c>
    </row>
    <row r="62" spans="2:15">
      <c r="B62" s="104" t="s">
        <v>51</v>
      </c>
      <c r="C62" s="105">
        <v>14618862.469999997</v>
      </c>
      <c r="D62" s="105">
        <v>9986199.8000000007</v>
      </c>
      <c r="E62" s="105">
        <v>12883627.049999999</v>
      </c>
      <c r="F62" s="105">
        <v>13694507.73</v>
      </c>
      <c r="G62" s="105">
        <v>13749410.499999998</v>
      </c>
      <c r="H62" s="105">
        <v>13371806.799999999</v>
      </c>
      <c r="I62" s="105">
        <v>17329123.670000002</v>
      </c>
      <c r="J62" s="105">
        <v>19090030.040000003</v>
      </c>
      <c r="K62" s="105">
        <v>16373787.859999999</v>
      </c>
      <c r="L62" s="105">
        <v>14586122.57</v>
      </c>
      <c r="M62" s="105">
        <v>15090079.189999999</v>
      </c>
      <c r="N62" s="105">
        <v>17787767.860000003</v>
      </c>
      <c r="O62" s="106">
        <f t="shared" si="0"/>
        <v>178561325.54000002</v>
      </c>
    </row>
    <row r="63" spans="2:15">
      <c r="B63" s="104" t="s">
        <v>52</v>
      </c>
      <c r="C63" s="105">
        <v>28431161.890000001</v>
      </c>
      <c r="D63" s="105">
        <v>20135528.150000002</v>
      </c>
      <c r="E63" s="105">
        <v>21915775.489999998</v>
      </c>
      <c r="F63" s="105">
        <v>23915956.07</v>
      </c>
      <c r="G63" s="105">
        <v>22446346.789999999</v>
      </c>
      <c r="H63" s="105">
        <v>23895157.16</v>
      </c>
      <c r="I63" s="105">
        <v>24349780.110000003</v>
      </c>
      <c r="J63" s="105">
        <v>24170255.330000002</v>
      </c>
      <c r="K63" s="105">
        <v>24665915.309999999</v>
      </c>
      <c r="L63" s="105">
        <v>46238756.290000007</v>
      </c>
      <c r="M63" s="105">
        <v>27418360.829999998</v>
      </c>
      <c r="N63" s="105">
        <v>24423703</v>
      </c>
      <c r="O63" s="106">
        <f t="shared" si="0"/>
        <v>312006696.42000002</v>
      </c>
    </row>
    <row r="64" spans="2:15">
      <c r="B64" s="104" t="s">
        <v>53</v>
      </c>
      <c r="C64" s="105">
        <v>530402550.73000002</v>
      </c>
      <c r="D64" s="105">
        <v>635716983.25999999</v>
      </c>
      <c r="E64" s="105">
        <v>594392337.29999995</v>
      </c>
      <c r="F64" s="105">
        <v>682099199.72000003</v>
      </c>
      <c r="G64" s="105">
        <v>705111778.77999997</v>
      </c>
      <c r="H64" s="105">
        <v>691553778.04999995</v>
      </c>
      <c r="I64" s="105">
        <v>735309010.05000007</v>
      </c>
      <c r="J64" s="105">
        <v>758193338.67999995</v>
      </c>
      <c r="K64" s="105">
        <v>754476076.3499999</v>
      </c>
      <c r="L64" s="105">
        <v>600510100.19000006</v>
      </c>
      <c r="M64" s="105">
        <v>663250640.38</v>
      </c>
      <c r="N64" s="105">
        <v>626098005.58000004</v>
      </c>
      <c r="O64" s="106">
        <f t="shared" si="0"/>
        <v>7977113799.0700006</v>
      </c>
    </row>
    <row r="65" spans="2:15">
      <c r="B65" s="109" t="s">
        <v>7</v>
      </c>
      <c r="C65" s="110">
        <f t="shared" ref="C65:M65" si="2">+C50+C23+C18</f>
        <v>10810304997.140001</v>
      </c>
      <c r="D65" s="110">
        <f t="shared" si="2"/>
        <v>8324877330.4700003</v>
      </c>
      <c r="E65" s="110">
        <f t="shared" si="2"/>
        <v>8178328085.3000002</v>
      </c>
      <c r="F65" s="110">
        <f t="shared" si="2"/>
        <v>9442208706.3099995</v>
      </c>
      <c r="G65" s="110">
        <f t="shared" si="2"/>
        <v>8748638325.3099976</v>
      </c>
      <c r="H65" s="110">
        <f t="shared" si="2"/>
        <v>8554656603.7400007</v>
      </c>
      <c r="I65" s="110">
        <f t="shared" si="2"/>
        <v>9108103374.5999985</v>
      </c>
      <c r="J65" s="110">
        <f t="shared" si="2"/>
        <v>8857034659.9699993</v>
      </c>
      <c r="K65" s="110">
        <f t="shared" si="2"/>
        <v>8857027218.3399982</v>
      </c>
      <c r="L65" s="110">
        <f t="shared" si="2"/>
        <v>7996449066.9099998</v>
      </c>
      <c r="M65" s="110">
        <f t="shared" si="2"/>
        <v>8380803586.4599991</v>
      </c>
      <c r="N65" s="110">
        <f>+N50+N23+N18</f>
        <v>9397801023.2600002</v>
      </c>
      <c r="O65" s="86">
        <f>+SUM(C65:N65)</f>
        <v>106656232977.80998</v>
      </c>
    </row>
    <row r="66" spans="2:15" ht="15" customHeight="1">
      <c r="B66" s="111" t="s">
        <v>103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88"/>
      <c r="N66" s="88"/>
    </row>
    <row r="67" spans="2:15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88"/>
      <c r="N67" s="88"/>
    </row>
    <row r="68" spans="2:15">
      <c r="B68" s="111" t="s">
        <v>112</v>
      </c>
      <c r="C68" s="66"/>
      <c r="D68" s="112"/>
      <c r="E68" s="112"/>
      <c r="F68" s="112"/>
      <c r="G68" s="112"/>
      <c r="H68" s="112"/>
      <c r="I68" s="112"/>
      <c r="J68" s="112"/>
      <c r="K68" s="113"/>
      <c r="L68" s="89"/>
      <c r="M68" s="89"/>
      <c r="N68" s="89"/>
    </row>
    <row r="69" spans="2:15">
      <c r="B69" s="275"/>
      <c r="C69" s="275"/>
      <c r="D69" s="67"/>
      <c r="E69" s="67"/>
      <c r="F69" s="67"/>
      <c r="G69" s="67"/>
      <c r="H69" s="114"/>
      <c r="I69" s="114"/>
      <c r="J69" s="114"/>
      <c r="K69" s="115"/>
      <c r="L69" s="90"/>
      <c r="M69" s="90"/>
    </row>
    <row r="70" spans="2:15">
      <c r="B70" s="66"/>
      <c r="C70" s="66"/>
      <c r="D70" s="67"/>
      <c r="E70" s="67"/>
      <c r="F70" s="67"/>
      <c r="G70" s="67"/>
      <c r="H70" s="67"/>
      <c r="I70" s="67"/>
      <c r="J70" s="67"/>
      <c r="K70" s="95"/>
      <c r="L70" s="67"/>
      <c r="M70" s="67"/>
    </row>
    <row r="71" spans="2:15">
      <c r="G71" s="67"/>
      <c r="H71" s="67"/>
      <c r="I71" s="67"/>
      <c r="J71" s="67"/>
      <c r="K71" s="95"/>
      <c r="L71" s="67"/>
      <c r="M71" s="67"/>
    </row>
    <row r="72" spans="2:15">
      <c r="G72" s="67"/>
      <c r="H72" s="67"/>
      <c r="I72" s="67"/>
      <c r="J72" s="67"/>
      <c r="K72" s="95"/>
      <c r="L72" s="67"/>
      <c r="M72" s="67"/>
    </row>
    <row r="73" spans="2:15">
      <c r="G73" s="67"/>
      <c r="H73" s="67"/>
      <c r="I73" s="67"/>
      <c r="J73" s="67"/>
      <c r="K73" s="95"/>
      <c r="L73" s="67"/>
      <c r="M73" s="67"/>
    </row>
    <row r="74" spans="2:15">
      <c r="B74" s="66"/>
      <c r="C74" s="66"/>
      <c r="D74" s="67"/>
      <c r="E74" s="67"/>
      <c r="F74" s="67"/>
      <c r="G74" s="67"/>
      <c r="H74" s="67"/>
      <c r="I74" s="67"/>
      <c r="J74" s="67"/>
      <c r="K74" s="95"/>
      <c r="L74" s="67"/>
      <c r="M74" s="67"/>
    </row>
    <row r="75" spans="2:15">
      <c r="B75" s="66"/>
      <c r="C75" s="66"/>
      <c r="D75" s="67"/>
      <c r="E75" s="67"/>
      <c r="F75" s="67"/>
      <c r="G75" s="67"/>
      <c r="H75" s="67"/>
      <c r="I75" s="67"/>
      <c r="J75" s="67"/>
      <c r="K75" s="95"/>
      <c r="L75" s="67"/>
      <c r="M75" s="67"/>
    </row>
    <row r="76" spans="2:15">
      <c r="B76" s="66"/>
      <c r="C76" s="66"/>
      <c r="D76" s="67"/>
      <c r="E76" s="67"/>
      <c r="F76" s="67"/>
      <c r="G76" s="67"/>
      <c r="H76" s="67"/>
      <c r="I76" s="67"/>
      <c r="J76" s="67"/>
      <c r="K76" s="95"/>
      <c r="L76" s="67"/>
      <c r="M76" s="67"/>
    </row>
    <row r="77" spans="2:15">
      <c r="B77" s="66"/>
      <c r="C77" s="66"/>
      <c r="D77" s="67"/>
      <c r="E77" s="67"/>
      <c r="F77" s="67"/>
      <c r="G77" s="67"/>
      <c r="H77" s="67"/>
      <c r="I77" s="67"/>
      <c r="J77" s="67"/>
      <c r="K77" s="95"/>
      <c r="L77" s="67"/>
      <c r="M77" s="67"/>
    </row>
    <row r="78" spans="2:15">
      <c r="B78" s="66"/>
      <c r="C78" s="66"/>
      <c r="D78" s="67"/>
      <c r="E78" s="67"/>
      <c r="F78" s="67"/>
      <c r="G78" s="67"/>
      <c r="H78" s="67"/>
      <c r="I78" s="67"/>
      <c r="J78" s="67"/>
      <c r="K78" s="95"/>
      <c r="L78" s="67"/>
      <c r="M78" s="67"/>
    </row>
    <row r="79" spans="2:15">
      <c r="B79" s="66"/>
      <c r="C79" s="66"/>
      <c r="D79" s="67"/>
      <c r="E79" s="67"/>
      <c r="F79" s="67"/>
      <c r="G79" s="67"/>
      <c r="H79" s="67"/>
      <c r="I79" s="67"/>
      <c r="J79" s="67"/>
      <c r="K79" s="95"/>
      <c r="L79" s="67"/>
      <c r="M79" s="67"/>
    </row>
    <row r="80" spans="2:15">
      <c r="B80" s="66"/>
      <c r="C80" s="66"/>
      <c r="D80" s="67"/>
      <c r="E80" s="67"/>
      <c r="F80" s="67"/>
      <c r="G80" s="67"/>
      <c r="H80" s="67"/>
      <c r="I80" s="67"/>
      <c r="J80" s="67"/>
      <c r="K80" s="95"/>
      <c r="L80" s="67"/>
      <c r="M80" s="67"/>
    </row>
    <row r="81" spans="2:13">
      <c r="B81" s="66"/>
      <c r="C81" s="66"/>
      <c r="D81" s="67"/>
      <c r="E81" s="67"/>
      <c r="F81" s="67"/>
      <c r="G81" s="67"/>
      <c r="H81" s="67"/>
      <c r="I81" s="67"/>
      <c r="J81" s="67"/>
      <c r="K81" s="95"/>
      <c r="L81" s="67"/>
      <c r="M81" s="67"/>
    </row>
    <row r="82" spans="2:13">
      <c r="B82" s="66"/>
      <c r="C82" s="66"/>
      <c r="D82" s="67"/>
      <c r="E82" s="67"/>
      <c r="F82" s="67"/>
      <c r="G82" s="67"/>
      <c r="H82" s="67"/>
      <c r="I82" s="67"/>
      <c r="J82" s="67"/>
      <c r="K82" s="95"/>
      <c r="L82" s="67"/>
      <c r="M82" s="67"/>
    </row>
    <row r="83" spans="2:13">
      <c r="B83" s="66"/>
      <c r="C83" s="66"/>
      <c r="D83" s="67"/>
      <c r="E83" s="67"/>
      <c r="F83" s="67"/>
      <c r="G83" s="67"/>
      <c r="H83" s="67"/>
      <c r="I83" s="67"/>
      <c r="J83" s="67"/>
      <c r="K83" s="95"/>
      <c r="L83" s="67"/>
      <c r="M83" s="67"/>
    </row>
    <row r="84" spans="2:13">
      <c r="B84" s="66"/>
      <c r="C84" s="66"/>
      <c r="D84" s="67"/>
      <c r="E84" s="67"/>
      <c r="F84" s="67"/>
      <c r="G84" s="67"/>
      <c r="H84" s="67"/>
      <c r="I84" s="67"/>
      <c r="J84" s="67"/>
      <c r="K84" s="95"/>
      <c r="L84" s="67"/>
      <c r="M84" s="67"/>
    </row>
    <row r="85" spans="2:13">
      <c r="B85" s="66"/>
      <c r="C85" s="66"/>
      <c r="D85" s="67"/>
      <c r="E85" s="67"/>
      <c r="F85" s="67"/>
      <c r="G85" s="67"/>
      <c r="H85" s="67"/>
      <c r="I85" s="67"/>
      <c r="J85" s="67"/>
      <c r="K85" s="95"/>
      <c r="L85" s="67"/>
      <c r="M85" s="67"/>
    </row>
    <row r="86" spans="2:13">
      <c r="B86" s="66"/>
      <c r="C86" s="66"/>
      <c r="D86" s="67"/>
      <c r="E86" s="67"/>
      <c r="F86" s="67"/>
      <c r="G86" s="67"/>
      <c r="H86" s="67"/>
      <c r="I86" s="67"/>
      <c r="J86" s="67"/>
      <c r="K86" s="95"/>
      <c r="L86" s="67"/>
      <c r="M86" s="67"/>
    </row>
    <row r="87" spans="2:13">
      <c r="B87" s="66"/>
      <c r="C87" s="66"/>
      <c r="D87" s="67"/>
      <c r="E87" s="67"/>
      <c r="F87" s="67"/>
      <c r="G87" s="67"/>
      <c r="H87" s="67"/>
      <c r="I87" s="67"/>
      <c r="J87" s="67"/>
      <c r="K87" s="95"/>
      <c r="L87" s="67"/>
      <c r="M87" s="67"/>
    </row>
    <row r="88" spans="2:13">
      <c r="B88" s="66"/>
      <c r="C88" s="66"/>
      <c r="D88" s="67"/>
      <c r="E88" s="67"/>
      <c r="F88" s="67"/>
      <c r="G88" s="67"/>
      <c r="H88" s="67"/>
      <c r="I88" s="67"/>
      <c r="J88" s="67"/>
      <c r="K88" s="95"/>
      <c r="L88" s="67"/>
      <c r="M88" s="67"/>
    </row>
    <row r="89" spans="2:13">
      <c r="B89" s="66"/>
      <c r="C89" s="66"/>
      <c r="D89" s="67"/>
      <c r="E89" s="67"/>
      <c r="F89" s="67"/>
      <c r="G89" s="67"/>
      <c r="H89" s="67"/>
      <c r="I89" s="67"/>
      <c r="J89" s="67"/>
      <c r="K89" s="95"/>
      <c r="L89" s="67"/>
      <c r="M89" s="67"/>
    </row>
    <row r="90" spans="2:13">
      <c r="B90" s="66"/>
      <c r="C90" s="66"/>
      <c r="D90" s="67"/>
      <c r="E90" s="67"/>
      <c r="F90" s="67"/>
      <c r="G90" s="67"/>
      <c r="H90" s="67"/>
      <c r="I90" s="67"/>
      <c r="J90" s="67"/>
      <c r="K90" s="95"/>
      <c r="L90" s="67"/>
      <c r="M90" s="67"/>
    </row>
    <row r="91" spans="2:13">
      <c r="B91" s="66"/>
      <c r="C91" s="66"/>
      <c r="D91" s="67"/>
      <c r="E91" s="67"/>
      <c r="F91" s="67"/>
      <c r="G91" s="67"/>
      <c r="H91" s="67"/>
      <c r="I91" s="67"/>
      <c r="J91" s="67"/>
      <c r="K91" s="95"/>
      <c r="L91" s="67"/>
      <c r="M91" s="67"/>
    </row>
    <row r="92" spans="2:13">
      <c r="B92" s="66"/>
      <c r="C92" s="66"/>
      <c r="D92" s="67"/>
      <c r="E92" s="67"/>
      <c r="F92" s="67"/>
      <c r="G92" s="67"/>
      <c r="H92" s="67"/>
      <c r="I92" s="67"/>
      <c r="J92" s="67"/>
      <c r="K92" s="95"/>
      <c r="L92" s="67"/>
      <c r="M92" s="67"/>
    </row>
    <row r="93" spans="2:13">
      <c r="B93" s="66"/>
      <c r="C93" s="66"/>
      <c r="D93" s="67"/>
      <c r="E93" s="67"/>
      <c r="F93" s="67"/>
      <c r="G93" s="67"/>
      <c r="H93" s="67"/>
      <c r="I93" s="67"/>
      <c r="J93" s="67"/>
      <c r="K93" s="95"/>
      <c r="L93" s="67"/>
      <c r="M93" s="67"/>
    </row>
    <row r="94" spans="2:13">
      <c r="B94" s="66"/>
      <c r="C94" s="66"/>
      <c r="D94" s="67"/>
      <c r="E94" s="67"/>
      <c r="F94" s="67"/>
      <c r="G94" s="67"/>
      <c r="H94" s="67"/>
      <c r="I94" s="67"/>
      <c r="J94" s="67"/>
      <c r="K94" s="95"/>
      <c r="L94" s="67"/>
      <c r="M94" s="67"/>
    </row>
    <row r="95" spans="2:13">
      <c r="B95" s="66"/>
      <c r="C95" s="66"/>
      <c r="D95" s="67"/>
      <c r="E95" s="67"/>
      <c r="F95" s="67"/>
      <c r="G95" s="67"/>
      <c r="H95" s="67"/>
      <c r="I95" s="67"/>
      <c r="J95" s="67"/>
      <c r="K95" s="95"/>
      <c r="L95" s="67"/>
      <c r="M95" s="67"/>
    </row>
    <row r="96" spans="2:13">
      <c r="B96" s="66"/>
      <c r="C96" s="66"/>
      <c r="D96" s="67"/>
      <c r="E96" s="67"/>
      <c r="F96" s="67"/>
      <c r="G96" s="67"/>
      <c r="H96" s="67"/>
      <c r="I96" s="67"/>
      <c r="J96" s="67"/>
      <c r="K96" s="95"/>
      <c r="L96" s="67"/>
      <c r="M96" s="67"/>
    </row>
    <row r="97" spans="2:13">
      <c r="B97" s="66"/>
      <c r="C97" s="66"/>
      <c r="D97" s="67"/>
      <c r="E97" s="67"/>
      <c r="F97" s="67"/>
      <c r="G97" s="67"/>
      <c r="H97" s="67"/>
      <c r="I97" s="67"/>
      <c r="J97" s="67"/>
      <c r="K97" s="95"/>
      <c r="L97" s="67"/>
      <c r="M97" s="67"/>
    </row>
    <row r="98" spans="2:13">
      <c r="B98" s="66"/>
      <c r="C98" s="66"/>
      <c r="D98" s="67"/>
      <c r="E98" s="67"/>
      <c r="F98" s="67"/>
      <c r="G98" s="67"/>
      <c r="H98" s="67"/>
      <c r="I98" s="67"/>
      <c r="J98" s="67"/>
      <c r="K98" s="95"/>
      <c r="L98" s="67"/>
      <c r="M98" s="67"/>
    </row>
    <row r="99" spans="2:13">
      <c r="B99" s="66"/>
      <c r="C99" s="66"/>
      <c r="D99" s="67"/>
      <c r="E99" s="67"/>
      <c r="F99" s="67"/>
      <c r="G99" s="67"/>
      <c r="H99" s="67"/>
      <c r="I99" s="67"/>
      <c r="J99" s="67"/>
      <c r="K99" s="95"/>
      <c r="L99" s="67"/>
      <c r="M99" s="67"/>
    </row>
    <row r="100" spans="2:13">
      <c r="B100" s="66"/>
      <c r="C100" s="66"/>
      <c r="D100" s="67"/>
      <c r="E100" s="67"/>
      <c r="F100" s="67"/>
      <c r="G100" s="67"/>
      <c r="H100" s="67"/>
      <c r="I100" s="67"/>
      <c r="J100" s="67"/>
      <c r="K100" s="95"/>
      <c r="L100" s="67"/>
      <c r="M100" s="67"/>
    </row>
    <row r="101" spans="2:13">
      <c r="B101" s="66"/>
      <c r="C101" s="66"/>
      <c r="D101" s="67"/>
      <c r="E101" s="67"/>
      <c r="F101" s="67"/>
      <c r="G101" s="67"/>
      <c r="H101" s="67"/>
      <c r="I101" s="67"/>
      <c r="J101" s="67"/>
      <c r="K101" s="95"/>
      <c r="L101" s="67"/>
      <c r="M101" s="67"/>
    </row>
    <row r="102" spans="2:13">
      <c r="B102" s="66"/>
      <c r="C102" s="66"/>
      <c r="D102" s="67"/>
      <c r="E102" s="67"/>
      <c r="F102" s="67"/>
      <c r="G102" s="67"/>
      <c r="H102" s="67"/>
      <c r="I102" s="67"/>
      <c r="J102" s="67"/>
      <c r="K102" s="95"/>
      <c r="L102" s="67"/>
      <c r="M102" s="67"/>
    </row>
    <row r="103" spans="2:13">
      <c r="B103" s="66"/>
      <c r="C103" s="66"/>
      <c r="D103" s="67"/>
      <c r="E103" s="67"/>
      <c r="F103" s="67"/>
      <c r="G103" s="67"/>
      <c r="H103" s="67"/>
      <c r="I103" s="67"/>
      <c r="J103" s="67"/>
      <c r="K103" s="95"/>
      <c r="L103" s="67"/>
      <c r="M103" s="67"/>
    </row>
    <row r="104" spans="2:13">
      <c r="B104" s="66"/>
      <c r="C104" s="66"/>
      <c r="D104" s="67"/>
      <c r="E104" s="67"/>
      <c r="F104" s="67"/>
      <c r="G104" s="67"/>
      <c r="H104" s="67"/>
      <c r="I104" s="67"/>
      <c r="J104" s="67"/>
      <c r="K104" s="95"/>
      <c r="L104" s="67"/>
      <c r="M104" s="67"/>
    </row>
    <row r="105" spans="2:13">
      <c r="B105" s="66"/>
      <c r="C105" s="66"/>
      <c r="D105" s="67"/>
      <c r="E105" s="67"/>
      <c r="F105" s="67"/>
      <c r="G105" s="67"/>
      <c r="H105" s="67"/>
      <c r="I105" s="67"/>
      <c r="J105" s="67"/>
      <c r="K105" s="95"/>
      <c r="L105" s="67"/>
      <c r="M105" s="67"/>
    </row>
    <row r="106" spans="2:13">
      <c r="B106" s="66"/>
      <c r="C106" s="66"/>
      <c r="D106" s="67"/>
      <c r="E106" s="67"/>
      <c r="F106" s="67"/>
      <c r="G106" s="67"/>
      <c r="H106" s="67"/>
      <c r="I106" s="67"/>
      <c r="J106" s="67"/>
      <c r="K106" s="95"/>
      <c r="L106" s="67"/>
      <c r="M106" s="67"/>
    </row>
    <row r="107" spans="2:13">
      <c r="B107" s="66"/>
      <c r="C107" s="66"/>
      <c r="D107" s="67"/>
      <c r="E107" s="67"/>
      <c r="F107" s="67"/>
      <c r="G107" s="67"/>
      <c r="H107" s="67"/>
      <c r="I107" s="67"/>
      <c r="J107" s="67"/>
      <c r="K107" s="95"/>
      <c r="L107" s="67"/>
      <c r="M107" s="67"/>
    </row>
    <row r="108" spans="2:13">
      <c r="B108" s="66"/>
      <c r="C108" s="66"/>
      <c r="D108" s="67"/>
      <c r="E108" s="67"/>
      <c r="F108" s="67"/>
      <c r="G108" s="67"/>
      <c r="H108" s="67"/>
      <c r="I108" s="67"/>
      <c r="J108" s="67"/>
      <c r="K108" s="95"/>
      <c r="L108" s="67"/>
      <c r="M108" s="67"/>
    </row>
    <row r="109" spans="2:13">
      <c r="B109" s="66"/>
      <c r="C109" s="66"/>
      <c r="D109" s="67"/>
      <c r="E109" s="67"/>
      <c r="F109" s="67"/>
      <c r="G109" s="67"/>
      <c r="H109" s="67"/>
      <c r="I109" s="67"/>
      <c r="J109" s="67"/>
      <c r="K109" s="95"/>
      <c r="L109" s="67"/>
      <c r="M109" s="67"/>
    </row>
    <row r="110" spans="2:13">
      <c r="B110" s="66"/>
      <c r="C110" s="66"/>
      <c r="D110" s="67"/>
      <c r="E110" s="67"/>
      <c r="F110" s="67"/>
      <c r="G110" s="67"/>
      <c r="H110" s="67"/>
      <c r="I110" s="67"/>
      <c r="J110" s="67"/>
      <c r="K110" s="95"/>
      <c r="L110" s="67"/>
      <c r="M110" s="67"/>
    </row>
    <row r="111" spans="2:13">
      <c r="B111" s="66"/>
      <c r="C111" s="66"/>
      <c r="D111" s="67"/>
      <c r="E111" s="67"/>
      <c r="F111" s="67"/>
      <c r="G111" s="67"/>
      <c r="H111" s="67"/>
      <c r="I111" s="67"/>
      <c r="J111" s="67"/>
      <c r="K111" s="95"/>
      <c r="L111" s="67"/>
      <c r="M111" s="67"/>
    </row>
    <row r="112" spans="2:13">
      <c r="D112" s="67"/>
      <c r="E112" s="67"/>
      <c r="F112" s="67"/>
      <c r="G112" s="67"/>
      <c r="H112" s="67"/>
      <c r="I112" s="67"/>
      <c r="J112" s="67"/>
      <c r="K112" s="95"/>
      <c r="L112" s="67"/>
      <c r="M112" s="67"/>
    </row>
  </sheetData>
  <mergeCells count="9">
    <mergeCell ref="B69:C69"/>
    <mergeCell ref="B2:O2"/>
    <mergeCell ref="B3:O3"/>
    <mergeCell ref="B4:O4"/>
    <mergeCell ref="B13:O13"/>
    <mergeCell ref="B14:O14"/>
    <mergeCell ref="B16:B17"/>
    <mergeCell ref="C16:M16"/>
    <mergeCell ref="O16:O1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D895-613D-4C6D-92CE-558B90ECBD35}">
  <dimension ref="B1:BF130"/>
  <sheetViews>
    <sheetView showGridLines="0" zoomScaleNormal="100" workbookViewId="0">
      <pane ySplit="17" topLeftCell="A18" activePane="bottomLeft" state="frozen"/>
      <selection activeCell="Q26" sqref="Q26"/>
      <selection pane="bottomLeft" activeCell="B74" sqref="B74"/>
    </sheetView>
  </sheetViews>
  <sheetFormatPr defaultColWidth="8.85546875" defaultRowHeight="15"/>
  <cols>
    <col min="1" max="1" width="8.85546875" style="62"/>
    <col min="2" max="2" width="61.7109375" style="62" customWidth="1"/>
    <col min="3" max="3" width="9.140625" style="62" customWidth="1"/>
    <col min="4" max="10" width="9.140625" style="64" customWidth="1"/>
    <col min="11" max="11" width="10.7109375" style="64" bestFit="1" customWidth="1"/>
    <col min="12" max="14" width="10.7109375" style="64" customWidth="1"/>
    <col min="15" max="15" width="9.140625" style="64" customWidth="1"/>
    <col min="16" max="25" width="11.5703125" style="64" customWidth="1"/>
    <col min="26" max="16384" width="8.85546875" style="62"/>
  </cols>
  <sheetData>
    <row r="1" spans="2:58" ht="14.25" customHeight="1"/>
    <row r="2" spans="2:58">
      <c r="B2" s="273" t="s">
        <v>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2:58" ht="17.25" customHeight="1">
      <c r="B3" s="273" t="s">
        <v>1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2:58">
      <c r="B4" s="273" t="s">
        <v>2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2:58" ht="13.15" customHeight="1" thickBot="1">
      <c r="B5" s="63"/>
      <c r="C5" s="63"/>
    </row>
    <row r="6" spans="2:58" ht="13.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58" ht="16.5" customHeight="1" thickTop="1"/>
    <row r="8" spans="2:58" ht="16.5" customHeight="1"/>
    <row r="9" spans="2:58" s="71" customFormat="1"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2:58" s="71" customFormat="1"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</row>
    <row r="11" spans="2:58" s="71" customFormat="1"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2:58" s="71" customFormat="1"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2:58">
      <c r="B13" s="274" t="s">
        <v>69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</row>
    <row r="14" spans="2:58">
      <c r="B14" s="279" t="s">
        <v>4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</row>
    <row r="15" spans="2:58" ht="9.75" customHeight="1">
      <c r="B15" s="70"/>
      <c r="C15" s="70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</row>
    <row r="16" spans="2:58" ht="15.75">
      <c r="B16" s="270" t="s">
        <v>5</v>
      </c>
      <c r="C16" s="271" t="s">
        <v>76</v>
      </c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7"/>
      <c r="O16" s="280" t="s">
        <v>7</v>
      </c>
      <c r="P16" s="62"/>
      <c r="Q16" s="62"/>
      <c r="R16" s="62"/>
      <c r="S16" s="62"/>
      <c r="T16" s="62"/>
      <c r="U16" s="62"/>
      <c r="V16" s="71"/>
      <c r="W16" s="71"/>
      <c r="X16" s="71"/>
      <c r="Y16" s="71"/>
      <c r="Z16" s="71"/>
      <c r="AA16" s="71"/>
      <c r="AB16" s="71"/>
      <c r="AC16" s="71"/>
    </row>
    <row r="17" spans="2:27">
      <c r="B17" s="270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278"/>
      <c r="P17" s="62"/>
      <c r="Q17" s="62"/>
      <c r="R17" s="62"/>
      <c r="S17" s="62"/>
      <c r="T17" s="71"/>
      <c r="U17" s="71"/>
      <c r="V17" s="71"/>
      <c r="W17" s="71"/>
      <c r="X17" s="71"/>
      <c r="Y17" s="71"/>
      <c r="Z17" s="71"/>
      <c r="AA17" s="71"/>
    </row>
    <row r="18" spans="2:27" ht="15.75" thickBot="1">
      <c r="B18" s="73" t="s">
        <v>8</v>
      </c>
      <c r="C18" s="117">
        <f>+SUM(C19:C22)</f>
        <v>30963997.380000003</v>
      </c>
      <c r="D18" s="117">
        <v>22457370.649999999</v>
      </c>
      <c r="E18" s="117">
        <v>28160736.050000001</v>
      </c>
      <c r="F18" s="117">
        <v>29640614.640000001</v>
      </c>
      <c r="G18" s="117">
        <v>25716632.699999999</v>
      </c>
      <c r="H18" s="117">
        <v>31440168.739999998</v>
      </c>
      <c r="I18" s="117">
        <v>22465903.080000002</v>
      </c>
      <c r="J18" s="117">
        <v>27358730.510000002</v>
      </c>
      <c r="K18" s="117">
        <v>25639796.810000002</v>
      </c>
      <c r="L18" s="117">
        <v>25002974.050000004</v>
      </c>
      <c r="M18" s="117">
        <v>21328199.07</v>
      </c>
      <c r="N18" s="117">
        <v>32766327.600000001</v>
      </c>
      <c r="O18" s="117">
        <f>+SUM(C18:N18)</f>
        <v>322941451.28000003</v>
      </c>
      <c r="P18" s="71"/>
      <c r="Q18" s="71"/>
      <c r="R18" s="71"/>
      <c r="S18" s="71"/>
      <c r="T18" s="71"/>
      <c r="U18" s="62"/>
      <c r="V18" s="62"/>
      <c r="W18" s="62"/>
      <c r="X18" s="62"/>
      <c r="Y18" s="62"/>
    </row>
    <row r="19" spans="2:27">
      <c r="B19" s="101" t="s">
        <v>9</v>
      </c>
      <c r="C19" s="118">
        <v>84171.37</v>
      </c>
      <c r="D19" s="118">
        <v>117275.86</v>
      </c>
      <c r="E19" s="118">
        <v>150942.14000000001</v>
      </c>
      <c r="F19" s="118">
        <v>86628.12</v>
      </c>
      <c r="G19" s="118">
        <v>77478.559999999998</v>
      </c>
      <c r="H19" s="118">
        <v>45530.86</v>
      </c>
      <c r="I19" s="118">
        <v>204272.36</v>
      </c>
      <c r="J19" s="118">
        <v>222662.68</v>
      </c>
      <c r="K19" s="118">
        <v>216236.06</v>
      </c>
      <c r="L19" s="118">
        <v>125940.81999999999</v>
      </c>
      <c r="M19" s="118">
        <v>218592.15999999997</v>
      </c>
      <c r="N19" s="118">
        <v>281428.55000000005</v>
      </c>
      <c r="O19" s="119">
        <f>SUM(C19:N19)</f>
        <v>1831159.54</v>
      </c>
      <c r="P19" s="71"/>
      <c r="Q19" s="71"/>
      <c r="R19" s="71"/>
      <c r="S19" s="71"/>
      <c r="T19" s="71"/>
      <c r="U19" s="62"/>
      <c r="V19" s="62"/>
      <c r="W19" s="62"/>
      <c r="X19" s="62"/>
      <c r="Y19" s="62"/>
    </row>
    <row r="20" spans="2:27">
      <c r="B20" s="101" t="s">
        <v>10</v>
      </c>
      <c r="C20" s="118">
        <v>9897300.5600000005</v>
      </c>
      <c r="D20" s="118">
        <v>10084162.48</v>
      </c>
      <c r="E20" s="118">
        <v>10842903.720000001</v>
      </c>
      <c r="F20" s="118">
        <v>9394850.459999999</v>
      </c>
      <c r="G20" s="118">
        <v>10034697.25</v>
      </c>
      <c r="H20" s="118">
        <v>10252216.33</v>
      </c>
      <c r="I20" s="118">
        <v>6158636.8499999996</v>
      </c>
      <c r="J20" s="118">
        <v>9021699.4200000018</v>
      </c>
      <c r="K20" s="118">
        <v>9614165.3399999999</v>
      </c>
      <c r="L20" s="118">
        <v>9631319</v>
      </c>
      <c r="M20" s="118">
        <v>8153820.7499999991</v>
      </c>
      <c r="N20" s="118">
        <v>8386901.1600000001</v>
      </c>
      <c r="O20" s="119">
        <f t="shared" ref="O20:O22" si="0">SUM(C20:N20)</f>
        <v>111472673.31999999</v>
      </c>
      <c r="P20" s="71"/>
      <c r="Q20" s="71"/>
      <c r="R20" s="71"/>
      <c r="S20" s="71"/>
      <c r="T20" s="71"/>
      <c r="U20" s="71"/>
      <c r="V20" s="71"/>
      <c r="W20" s="71"/>
      <c r="X20" s="62"/>
      <c r="Y20" s="62"/>
    </row>
    <row r="21" spans="2:27">
      <c r="B21" s="101" t="s">
        <v>11</v>
      </c>
      <c r="C21" s="118">
        <v>12005982.460000001</v>
      </c>
      <c r="D21" s="118">
        <v>4294752.2300000004</v>
      </c>
      <c r="E21" s="118">
        <v>7336164.6700000009</v>
      </c>
      <c r="F21" s="118">
        <v>8523476.290000001</v>
      </c>
      <c r="G21" s="118">
        <v>5427309.4399999995</v>
      </c>
      <c r="H21" s="118">
        <v>10681814.07</v>
      </c>
      <c r="I21" s="118">
        <v>4307929.57</v>
      </c>
      <c r="J21" s="118">
        <v>6720631.7399999993</v>
      </c>
      <c r="K21" s="118">
        <v>5204858.8099999996</v>
      </c>
      <c r="L21" s="118">
        <v>5560748.0300000003</v>
      </c>
      <c r="M21" s="118">
        <v>5101953.8500000006</v>
      </c>
      <c r="N21" s="118">
        <v>14439028.650000002</v>
      </c>
      <c r="O21" s="119">
        <f t="shared" si="0"/>
        <v>89604649.810000002</v>
      </c>
      <c r="P21" s="71"/>
      <c r="Q21" s="71"/>
      <c r="R21" s="71"/>
      <c r="S21" s="71"/>
      <c r="T21" s="71"/>
      <c r="U21" s="71"/>
      <c r="V21" s="71"/>
      <c r="W21" s="71"/>
      <c r="X21" s="62"/>
      <c r="Y21" s="62"/>
    </row>
    <row r="22" spans="2:27">
      <c r="B22" s="101" t="s">
        <v>12</v>
      </c>
      <c r="C22" s="118">
        <v>8976542.9900000002</v>
      </c>
      <c r="D22" s="118">
        <v>7961180.0800000001</v>
      </c>
      <c r="E22" s="118">
        <v>9830725.5199999996</v>
      </c>
      <c r="F22" s="118">
        <v>11635659.770000001</v>
      </c>
      <c r="G22" s="118">
        <v>10177147.450000001</v>
      </c>
      <c r="H22" s="118">
        <v>10460607.48</v>
      </c>
      <c r="I22" s="118">
        <v>11795064.300000001</v>
      </c>
      <c r="J22" s="118">
        <v>11393736.670000002</v>
      </c>
      <c r="K22" s="118">
        <v>10604536.6</v>
      </c>
      <c r="L22" s="118">
        <v>9684966.2000000011</v>
      </c>
      <c r="M22" s="118">
        <v>7853832.3099999996</v>
      </c>
      <c r="N22" s="118">
        <v>9658969.2400000002</v>
      </c>
      <c r="O22" s="119">
        <f t="shared" si="0"/>
        <v>120032968.61</v>
      </c>
      <c r="P22" s="71"/>
      <c r="Q22" s="71"/>
      <c r="R22" s="71"/>
      <c r="S22" s="71"/>
      <c r="T22" s="71"/>
      <c r="U22" s="71"/>
      <c r="V22" s="71"/>
      <c r="W22" s="71"/>
      <c r="X22" s="62"/>
      <c r="Y22" s="62"/>
    </row>
    <row r="23" spans="2:27" ht="15.75" thickBot="1">
      <c r="B23" s="73" t="s">
        <v>13</v>
      </c>
      <c r="C23" s="117">
        <f t="shared" ref="C23" si="1">+SUM(C24:C26)</f>
        <v>3511118524.7699995</v>
      </c>
      <c r="D23" s="117">
        <v>2107155597.0799999</v>
      </c>
      <c r="E23" s="117">
        <v>2190041251.3400002</v>
      </c>
      <c r="F23" s="117">
        <v>2506988562.3000007</v>
      </c>
      <c r="G23" s="117">
        <v>2182891065.7300005</v>
      </c>
      <c r="H23" s="117">
        <v>2441305058.4400001</v>
      </c>
      <c r="I23" s="117">
        <v>2459250295.1199999</v>
      </c>
      <c r="J23" s="117">
        <v>2488668385.4900002</v>
      </c>
      <c r="K23" s="117">
        <v>2635436047.9200001</v>
      </c>
      <c r="L23" s="117">
        <v>2105334450.3099997</v>
      </c>
      <c r="M23" s="117">
        <v>2338343327.0299997</v>
      </c>
      <c r="N23" s="117">
        <v>2760350008.9699998</v>
      </c>
      <c r="O23" s="117">
        <f>+SUM(C23:N23)</f>
        <v>29726882574.500004</v>
      </c>
      <c r="P23" s="71"/>
      <c r="Q23" s="71"/>
      <c r="R23" s="71"/>
      <c r="S23" s="71"/>
      <c r="T23" s="71"/>
      <c r="U23" s="71"/>
      <c r="V23" s="71"/>
      <c r="W23" s="71"/>
      <c r="X23" s="62"/>
      <c r="Y23" s="62"/>
    </row>
    <row r="24" spans="2:27">
      <c r="B24" s="104" t="s">
        <v>14</v>
      </c>
      <c r="C24" s="120">
        <v>347056858.99000001</v>
      </c>
      <c r="D24" s="120">
        <v>206555703.31999999</v>
      </c>
      <c r="E24" s="120">
        <v>239311302.28999999</v>
      </c>
      <c r="F24" s="120">
        <v>294407783.03000003</v>
      </c>
      <c r="G24" s="120">
        <v>269280868.41000003</v>
      </c>
      <c r="H24" s="120">
        <v>261306664.28</v>
      </c>
      <c r="I24" s="120">
        <v>258812043.91999999</v>
      </c>
      <c r="J24" s="120">
        <v>264265849.83999997</v>
      </c>
      <c r="K24" s="120">
        <v>248214719.78</v>
      </c>
      <c r="L24" s="120">
        <v>268091343.84999999</v>
      </c>
      <c r="M24" s="120">
        <v>259577912.66999996</v>
      </c>
      <c r="N24" s="120">
        <v>290702857.81</v>
      </c>
      <c r="O24" s="120">
        <f>SUM(C24:N24)</f>
        <v>3207583908.1900001</v>
      </c>
      <c r="P24" s="71"/>
      <c r="Q24" s="71"/>
      <c r="R24" s="71"/>
      <c r="S24" s="71"/>
      <c r="T24" s="71"/>
      <c r="U24" s="71"/>
      <c r="V24" s="71"/>
      <c r="W24" s="71"/>
      <c r="X24" s="62"/>
      <c r="Y24" s="62"/>
    </row>
    <row r="25" spans="2:27">
      <c r="B25" s="104" t="s">
        <v>15</v>
      </c>
      <c r="C25" s="120">
        <v>32620349.98</v>
      </c>
      <c r="D25" s="120">
        <v>33433165.34</v>
      </c>
      <c r="E25" s="120">
        <v>46809602.310000002</v>
      </c>
      <c r="F25" s="120">
        <v>21234383.789999999</v>
      </c>
      <c r="G25" s="120">
        <v>24947021.400000002</v>
      </c>
      <c r="H25" s="120">
        <v>46925284.880000003</v>
      </c>
      <c r="I25" s="120">
        <v>33622273.949999996</v>
      </c>
      <c r="J25" s="120">
        <v>46588564.68</v>
      </c>
      <c r="K25" s="120">
        <v>45781689.280000001</v>
      </c>
      <c r="L25" s="120">
        <v>23988957.850000001</v>
      </c>
      <c r="M25" s="120">
        <v>41527231.889999993</v>
      </c>
      <c r="N25" s="120">
        <v>51766188.280000001</v>
      </c>
      <c r="O25" s="120">
        <f t="shared" ref="O25:O26" si="2">SUM(C25:N25)</f>
        <v>449244713.63</v>
      </c>
      <c r="P25" s="71"/>
      <c r="Q25" s="71"/>
      <c r="R25" s="71"/>
      <c r="S25" s="71"/>
      <c r="T25" s="71"/>
      <c r="U25" s="71"/>
      <c r="V25" s="71"/>
      <c r="W25" s="71"/>
      <c r="X25" s="62"/>
      <c r="Y25" s="62"/>
    </row>
    <row r="26" spans="2:27">
      <c r="B26" s="104" t="s">
        <v>16</v>
      </c>
      <c r="C26" s="120">
        <f t="shared" ref="C26" si="3">+SUM(C27:C49)</f>
        <v>3131441315.7999997</v>
      </c>
      <c r="D26" s="120">
        <v>1867166728.4199998</v>
      </c>
      <c r="E26" s="120">
        <v>1903920346.74</v>
      </c>
      <c r="F26" s="120">
        <v>2191346395.4800005</v>
      </c>
      <c r="G26" s="120">
        <v>1888663175.9200006</v>
      </c>
      <c r="H26" s="120">
        <v>2133073109.28</v>
      </c>
      <c r="I26" s="120">
        <v>2166815977.2499995</v>
      </c>
      <c r="J26" s="120">
        <v>2177813970.9700003</v>
      </c>
      <c r="K26" s="120">
        <v>2341439638.8600001</v>
      </c>
      <c r="L26" s="120">
        <v>1813254148.6099997</v>
      </c>
      <c r="M26" s="120">
        <v>2037238182.4699998</v>
      </c>
      <c r="N26" s="120">
        <v>2417880962.8800006</v>
      </c>
      <c r="O26" s="120">
        <f t="shared" si="2"/>
        <v>26070053952.680004</v>
      </c>
      <c r="P26" s="71"/>
      <c r="Q26" s="71"/>
      <c r="R26" s="71"/>
      <c r="S26" s="71"/>
      <c r="T26" s="71"/>
      <c r="U26" s="71"/>
      <c r="V26" s="71"/>
      <c r="W26" s="71"/>
      <c r="X26" s="62"/>
      <c r="Y26" s="62"/>
    </row>
    <row r="27" spans="2:27">
      <c r="B27" s="107" t="s">
        <v>17</v>
      </c>
      <c r="C27" s="118">
        <v>85939286.510000005</v>
      </c>
      <c r="D27" s="118">
        <v>55670677.909999996</v>
      </c>
      <c r="E27" s="118">
        <v>63332460.789999999</v>
      </c>
      <c r="F27" s="118">
        <v>65766875.299999997</v>
      </c>
      <c r="G27" s="118">
        <v>60885910.760000005</v>
      </c>
      <c r="H27" s="118">
        <v>78224636.210000008</v>
      </c>
      <c r="I27" s="118">
        <v>55837062.629999995</v>
      </c>
      <c r="J27" s="118">
        <v>68935794.629999995</v>
      </c>
      <c r="K27" s="118">
        <v>54659673.530000001</v>
      </c>
      <c r="L27" s="118">
        <v>12575117.049999999</v>
      </c>
      <c r="M27" s="118">
        <v>14442208.43</v>
      </c>
      <c r="N27" s="118">
        <v>13899678.58</v>
      </c>
      <c r="O27" s="118">
        <f>SUM(C27:N27)</f>
        <v>630169382.32999992</v>
      </c>
      <c r="P27" s="71"/>
      <c r="Q27" s="71"/>
      <c r="R27" s="71"/>
      <c r="S27" s="71"/>
      <c r="T27" s="71"/>
      <c r="U27" s="71"/>
      <c r="V27" s="71"/>
      <c r="W27" s="71"/>
      <c r="X27" s="62"/>
      <c r="Y27" s="62"/>
    </row>
    <row r="28" spans="2:27">
      <c r="B28" s="107" t="s">
        <v>73</v>
      </c>
      <c r="C28" s="118">
        <v>18762887.870000001</v>
      </c>
      <c r="D28" s="118">
        <v>14063933.15</v>
      </c>
      <c r="E28" s="118">
        <v>30412043.120000001</v>
      </c>
      <c r="F28" s="118">
        <v>24202472.350000001</v>
      </c>
      <c r="G28" s="118">
        <v>24093180.109999999</v>
      </c>
      <c r="H28" s="118">
        <v>38812562.530000001</v>
      </c>
      <c r="I28" s="118">
        <v>9577998.5899999999</v>
      </c>
      <c r="J28" s="118">
        <v>19569977.629999999</v>
      </c>
      <c r="K28" s="118">
        <v>39513497.260000005</v>
      </c>
      <c r="L28" s="118">
        <v>59283977.589999996</v>
      </c>
      <c r="M28" s="118">
        <v>65353206.369999997</v>
      </c>
      <c r="N28" s="118">
        <v>88736232.209999993</v>
      </c>
      <c r="O28" s="118">
        <f t="shared" ref="O28:O49" si="4">SUM(C28:N28)</f>
        <v>432381968.77999997</v>
      </c>
      <c r="P28" s="71"/>
      <c r="Q28" s="71"/>
      <c r="R28" s="71"/>
      <c r="S28" s="71"/>
      <c r="T28" s="71"/>
      <c r="U28" s="71"/>
      <c r="V28" s="71"/>
      <c r="W28" s="71"/>
      <c r="X28" s="62"/>
      <c r="Y28" s="62"/>
    </row>
    <row r="29" spans="2:27">
      <c r="B29" s="107" t="s">
        <v>19</v>
      </c>
      <c r="C29" s="118">
        <v>209743741.5</v>
      </c>
      <c r="D29" s="118">
        <v>113269854.06999999</v>
      </c>
      <c r="E29" s="118">
        <v>62421471.090000004</v>
      </c>
      <c r="F29" s="118">
        <v>50070362.359999999</v>
      </c>
      <c r="G29" s="118">
        <v>78248157.260000005</v>
      </c>
      <c r="H29" s="118">
        <v>57080061.130000003</v>
      </c>
      <c r="I29" s="118">
        <v>90858848.859999999</v>
      </c>
      <c r="J29" s="118">
        <v>70901624.420000002</v>
      </c>
      <c r="K29" s="118">
        <v>43659917.370000005</v>
      </c>
      <c r="L29" s="118">
        <v>77246856.799999997</v>
      </c>
      <c r="M29" s="118">
        <v>46662929.230000004</v>
      </c>
      <c r="N29" s="118">
        <v>84189064.780000001</v>
      </c>
      <c r="O29" s="118">
        <f t="shared" si="4"/>
        <v>984352888.86999989</v>
      </c>
      <c r="P29" s="71"/>
      <c r="Q29" s="71"/>
      <c r="R29" s="71"/>
      <c r="S29" s="71"/>
      <c r="T29" s="71"/>
      <c r="U29" s="71"/>
      <c r="V29" s="71"/>
      <c r="W29" s="71"/>
      <c r="X29" s="62"/>
      <c r="Y29" s="62"/>
    </row>
    <row r="30" spans="2:27">
      <c r="B30" s="107" t="s">
        <v>20</v>
      </c>
      <c r="C30" s="118">
        <v>111344899.44</v>
      </c>
      <c r="D30" s="118">
        <v>136933759.94999999</v>
      </c>
      <c r="E30" s="118">
        <v>99046795.280000001</v>
      </c>
      <c r="F30" s="118">
        <v>109987748.21000001</v>
      </c>
      <c r="G30" s="118">
        <v>118903437.25</v>
      </c>
      <c r="H30" s="118">
        <v>124794014.61</v>
      </c>
      <c r="I30" s="118">
        <v>132921537.11999999</v>
      </c>
      <c r="J30" s="118">
        <v>128025401.51000001</v>
      </c>
      <c r="K30" s="118">
        <v>136111330.19</v>
      </c>
      <c r="L30" s="118">
        <v>141160159.87</v>
      </c>
      <c r="M30" s="118">
        <v>94607080.299999997</v>
      </c>
      <c r="N30" s="118">
        <v>83710732.959999993</v>
      </c>
      <c r="O30" s="118">
        <f t="shared" si="4"/>
        <v>1417546896.6899998</v>
      </c>
      <c r="P30" s="71"/>
      <c r="Q30" s="71"/>
      <c r="R30" s="71"/>
      <c r="S30" s="71"/>
      <c r="T30" s="71"/>
      <c r="U30" s="71"/>
      <c r="V30" s="71"/>
      <c r="W30" s="71"/>
      <c r="X30" s="62"/>
      <c r="Y30" s="62"/>
    </row>
    <row r="31" spans="2:27">
      <c r="B31" s="107" t="s">
        <v>21</v>
      </c>
      <c r="C31" s="118">
        <v>916454142.54999995</v>
      </c>
      <c r="D31" s="118">
        <v>519956764.99000001</v>
      </c>
      <c r="E31" s="118">
        <v>518595695.06999999</v>
      </c>
      <c r="F31" s="118">
        <v>585725645.30999994</v>
      </c>
      <c r="G31" s="118">
        <v>598426089.11000001</v>
      </c>
      <c r="H31" s="118">
        <v>616552332.68000007</v>
      </c>
      <c r="I31" s="118">
        <v>667201368.82999992</v>
      </c>
      <c r="J31" s="118">
        <v>701085509.92000008</v>
      </c>
      <c r="K31" s="118">
        <v>805669881.32000005</v>
      </c>
      <c r="L31" s="118">
        <v>434561099.01999998</v>
      </c>
      <c r="M31" s="118">
        <v>625088698.3499999</v>
      </c>
      <c r="N31" s="118">
        <v>813680099.24000001</v>
      </c>
      <c r="O31" s="118">
        <f t="shared" si="4"/>
        <v>7802997326.3899994</v>
      </c>
      <c r="P31" s="71"/>
      <c r="Q31" s="71"/>
      <c r="R31" s="71"/>
      <c r="S31" s="71"/>
      <c r="T31" s="71"/>
      <c r="U31" s="71"/>
      <c r="V31" s="71"/>
      <c r="W31" s="71"/>
      <c r="X31" s="62"/>
      <c r="Y31" s="62"/>
    </row>
    <row r="32" spans="2:27">
      <c r="B32" s="107" t="s">
        <v>22</v>
      </c>
      <c r="C32" s="118">
        <v>21305082.050000001</v>
      </c>
      <c r="D32" s="118">
        <v>9339684.0199999996</v>
      </c>
      <c r="E32" s="118">
        <v>15623415</v>
      </c>
      <c r="F32" s="118">
        <v>10708301.15</v>
      </c>
      <c r="G32" s="118">
        <v>12665794.85</v>
      </c>
      <c r="H32" s="118">
        <v>12029728</v>
      </c>
      <c r="I32" s="118">
        <v>9156071.2400000002</v>
      </c>
      <c r="J32" s="118">
        <v>8029221.1200000001</v>
      </c>
      <c r="K32" s="118">
        <v>15117209.700000001</v>
      </c>
      <c r="L32" s="118">
        <v>8205275.1400000006</v>
      </c>
      <c r="M32" s="118">
        <v>2446699.6800000002</v>
      </c>
      <c r="N32" s="118">
        <v>3700978.52</v>
      </c>
      <c r="O32" s="118">
        <f t="shared" si="4"/>
        <v>128327460.47</v>
      </c>
      <c r="P32" s="71"/>
      <c r="Q32" s="71"/>
      <c r="R32" s="71"/>
      <c r="S32" s="71"/>
      <c r="T32" s="71"/>
      <c r="U32" s="71"/>
      <c r="V32" s="71"/>
      <c r="W32" s="71"/>
      <c r="X32" s="62"/>
      <c r="Y32" s="62"/>
    </row>
    <row r="33" spans="2:25">
      <c r="B33" s="107" t="s">
        <v>23</v>
      </c>
      <c r="C33" s="118">
        <v>187987717.09999999</v>
      </c>
      <c r="D33" s="118">
        <v>111671025.18000001</v>
      </c>
      <c r="E33" s="118">
        <v>112630085.18000001</v>
      </c>
      <c r="F33" s="118">
        <v>121142893.57000001</v>
      </c>
      <c r="G33" s="118">
        <v>94295871.13000001</v>
      </c>
      <c r="H33" s="118">
        <v>91195937.680000007</v>
      </c>
      <c r="I33" s="118">
        <v>102335538.21000001</v>
      </c>
      <c r="J33" s="118">
        <v>116305302.16000001</v>
      </c>
      <c r="K33" s="118">
        <v>105933708.75</v>
      </c>
      <c r="L33" s="118">
        <v>101669215.2</v>
      </c>
      <c r="M33" s="118">
        <v>111061046.81</v>
      </c>
      <c r="N33" s="118">
        <v>120172644.65000001</v>
      </c>
      <c r="O33" s="118">
        <f t="shared" si="4"/>
        <v>1376400985.6199999</v>
      </c>
      <c r="P33" s="71"/>
      <c r="Q33" s="71"/>
      <c r="R33" s="71"/>
      <c r="S33" s="71"/>
      <c r="T33" s="71"/>
      <c r="U33" s="71"/>
      <c r="V33" s="71"/>
      <c r="W33" s="71"/>
      <c r="X33" s="62"/>
      <c r="Y33" s="62"/>
    </row>
    <row r="34" spans="2:25">
      <c r="B34" s="107" t="s">
        <v>24</v>
      </c>
      <c r="C34" s="118">
        <v>5890764.8499999996</v>
      </c>
      <c r="D34" s="118">
        <v>2457553.06</v>
      </c>
      <c r="E34" s="118">
        <v>6379373.3099999996</v>
      </c>
      <c r="F34" s="118">
        <v>3108754.47</v>
      </c>
      <c r="G34" s="118">
        <v>4816994.08</v>
      </c>
      <c r="H34" s="118">
        <v>5461875.5099999998</v>
      </c>
      <c r="I34" s="118">
        <v>3401851.58</v>
      </c>
      <c r="J34" s="118">
        <v>3816368.82</v>
      </c>
      <c r="K34" s="118">
        <v>5855430.4699999997</v>
      </c>
      <c r="L34" s="118">
        <v>3789023.94</v>
      </c>
      <c r="M34" s="118">
        <v>3673912.08</v>
      </c>
      <c r="N34" s="118">
        <v>3093238.49</v>
      </c>
      <c r="O34" s="118">
        <f t="shared" si="4"/>
        <v>51745140.659999989</v>
      </c>
      <c r="P34" s="71"/>
      <c r="Q34" s="71"/>
      <c r="R34" s="71"/>
      <c r="S34" s="71"/>
      <c r="T34" s="71"/>
      <c r="U34" s="71"/>
      <c r="V34" s="71"/>
      <c r="W34" s="71"/>
      <c r="X34" s="62"/>
      <c r="Y34" s="62"/>
    </row>
    <row r="35" spans="2:25">
      <c r="B35" s="107" t="s">
        <v>25</v>
      </c>
      <c r="C35" s="118">
        <v>22051355.18</v>
      </c>
      <c r="D35" s="118">
        <v>17930377.68</v>
      </c>
      <c r="E35" s="118">
        <v>18608379.120000001</v>
      </c>
      <c r="F35" s="118">
        <v>17505154.59</v>
      </c>
      <c r="G35" s="118">
        <v>18239806.969999999</v>
      </c>
      <c r="H35" s="118">
        <v>18858413.830000002</v>
      </c>
      <c r="I35" s="118">
        <v>19448505.010000002</v>
      </c>
      <c r="J35" s="118">
        <v>17733803.259999998</v>
      </c>
      <c r="K35" s="118">
        <v>17026661.379999999</v>
      </c>
      <c r="L35" s="118">
        <v>16479725.060000001</v>
      </c>
      <c r="M35" s="118">
        <v>18025454.34</v>
      </c>
      <c r="N35" s="118">
        <v>22095777.649999999</v>
      </c>
      <c r="O35" s="118">
        <f t="shared" si="4"/>
        <v>224003414.07000002</v>
      </c>
      <c r="P35" s="71"/>
      <c r="Q35" s="71"/>
      <c r="R35" s="71"/>
      <c r="S35" s="71"/>
      <c r="T35" s="71"/>
      <c r="U35" s="71"/>
      <c r="V35" s="71"/>
      <c r="W35" s="71"/>
      <c r="X35" s="62"/>
      <c r="Y35" s="62"/>
    </row>
    <row r="36" spans="2:25">
      <c r="B36" s="107" t="s">
        <v>26</v>
      </c>
      <c r="C36" s="118">
        <v>180700943.63999999</v>
      </c>
      <c r="D36" s="118">
        <v>41535450</v>
      </c>
      <c r="E36" s="118">
        <v>70428863.989999995</v>
      </c>
      <c r="F36" s="118">
        <v>93092406.920000002</v>
      </c>
      <c r="G36" s="118">
        <v>91962411.609999999</v>
      </c>
      <c r="H36" s="118">
        <v>98959523.300000012</v>
      </c>
      <c r="I36" s="118">
        <v>104477462.06999999</v>
      </c>
      <c r="J36" s="118">
        <v>91279323.270000011</v>
      </c>
      <c r="K36" s="118">
        <v>40675123.810000002</v>
      </c>
      <c r="L36" s="118">
        <v>58965895.989999995</v>
      </c>
      <c r="M36" s="118">
        <v>32578136.73</v>
      </c>
      <c r="N36" s="118">
        <v>21962705.150000002</v>
      </c>
      <c r="O36" s="118">
        <f t="shared" si="4"/>
        <v>926618246.4799999</v>
      </c>
      <c r="P36" s="71"/>
      <c r="Q36" s="71"/>
      <c r="R36" s="71"/>
      <c r="S36" s="71"/>
      <c r="T36" s="71"/>
      <c r="U36" s="71"/>
      <c r="V36" s="71"/>
      <c r="W36" s="71"/>
      <c r="X36" s="62"/>
      <c r="Y36" s="62"/>
    </row>
    <row r="37" spans="2:25">
      <c r="B37" s="107" t="s">
        <v>27</v>
      </c>
      <c r="C37" s="118">
        <v>53307274.18</v>
      </c>
      <c r="D37" s="118">
        <v>38352844.140000001</v>
      </c>
      <c r="E37" s="118">
        <v>41255420.68</v>
      </c>
      <c r="F37" s="118">
        <v>42142592.649999999</v>
      </c>
      <c r="G37" s="118">
        <v>21123647.73</v>
      </c>
      <c r="H37" s="118">
        <v>46503116.359999999</v>
      </c>
      <c r="I37" s="118">
        <v>24558678.370000001</v>
      </c>
      <c r="J37" s="118">
        <v>25985987.34</v>
      </c>
      <c r="K37" s="118">
        <v>39539948.490000002</v>
      </c>
      <c r="L37" s="118">
        <v>24380541.870000001</v>
      </c>
      <c r="M37" s="118">
        <v>38894541.769999996</v>
      </c>
      <c r="N37" s="118">
        <v>37294424.010000005</v>
      </c>
      <c r="O37" s="118">
        <f t="shared" si="4"/>
        <v>433339017.58999997</v>
      </c>
      <c r="P37" s="71"/>
      <c r="Q37" s="71"/>
      <c r="R37" s="71"/>
      <c r="S37" s="71"/>
      <c r="T37" s="71"/>
      <c r="U37" s="71"/>
      <c r="V37" s="71"/>
      <c r="W37" s="71"/>
      <c r="X37" s="62"/>
      <c r="Y37" s="62"/>
    </row>
    <row r="38" spans="2:25">
      <c r="B38" s="107" t="s">
        <v>28</v>
      </c>
      <c r="C38" s="118">
        <v>133643409.73999999</v>
      </c>
      <c r="D38" s="118">
        <v>166825604.74000001</v>
      </c>
      <c r="E38" s="118">
        <v>181681865.65000001</v>
      </c>
      <c r="F38" s="118">
        <v>229962822.14000002</v>
      </c>
      <c r="G38" s="118">
        <v>133205877.7</v>
      </c>
      <c r="H38" s="118">
        <v>181107658.75</v>
      </c>
      <c r="I38" s="118">
        <v>148904513.47</v>
      </c>
      <c r="J38" s="118">
        <v>186697452.59999999</v>
      </c>
      <c r="K38" s="118">
        <v>178436035.66</v>
      </c>
      <c r="L38" s="118">
        <v>151109629.15000001</v>
      </c>
      <c r="M38" s="118">
        <v>166705777.87</v>
      </c>
      <c r="N38" s="118">
        <v>130065618.63</v>
      </c>
      <c r="O38" s="118">
        <f t="shared" si="4"/>
        <v>1988346266.1000004</v>
      </c>
      <c r="P38" s="71"/>
      <c r="Q38" s="71"/>
      <c r="R38" s="71"/>
      <c r="S38" s="71"/>
      <c r="T38" s="71"/>
      <c r="U38" s="71"/>
      <c r="V38" s="71"/>
      <c r="W38" s="71"/>
      <c r="X38" s="62"/>
      <c r="Y38" s="62"/>
    </row>
    <row r="39" spans="2:25">
      <c r="B39" s="107" t="s">
        <v>29</v>
      </c>
      <c r="C39" s="118">
        <v>134103030.36</v>
      </c>
      <c r="D39" s="118">
        <v>83432701.129999995</v>
      </c>
      <c r="E39" s="118">
        <v>104214489.52</v>
      </c>
      <c r="F39" s="118">
        <v>117568245.22</v>
      </c>
      <c r="G39" s="118">
        <v>55688899.740000002</v>
      </c>
      <c r="H39" s="118">
        <v>98739135.069999993</v>
      </c>
      <c r="I39" s="118">
        <v>131464215.10000001</v>
      </c>
      <c r="J39" s="118">
        <v>80401308.670000002</v>
      </c>
      <c r="K39" s="118">
        <v>130566892.49000001</v>
      </c>
      <c r="L39" s="118">
        <v>95752913.780000001</v>
      </c>
      <c r="M39" s="118">
        <v>78258544.25</v>
      </c>
      <c r="N39" s="118">
        <v>95957861.189999998</v>
      </c>
      <c r="O39" s="118">
        <f t="shared" si="4"/>
        <v>1206148236.52</v>
      </c>
      <c r="P39" s="71"/>
      <c r="Q39" s="71"/>
      <c r="R39" s="71"/>
      <c r="S39" s="71"/>
      <c r="T39" s="71"/>
      <c r="U39" s="71"/>
      <c r="V39" s="71"/>
      <c r="W39" s="71"/>
      <c r="X39" s="62"/>
      <c r="Y39" s="62"/>
    </row>
    <row r="40" spans="2:25">
      <c r="B40" s="107" t="s">
        <v>30</v>
      </c>
      <c r="C40" s="118">
        <v>54205393.090000004</v>
      </c>
      <c r="D40" s="118">
        <v>12459478.33</v>
      </c>
      <c r="E40" s="118">
        <v>21611212.359999999</v>
      </c>
      <c r="F40" s="118">
        <v>13918028.189999999</v>
      </c>
      <c r="G40" s="118">
        <v>22067832.669999998</v>
      </c>
      <c r="H40" s="118">
        <v>35226467.910000004</v>
      </c>
      <c r="I40" s="118">
        <v>14977904.1</v>
      </c>
      <c r="J40" s="118">
        <v>14946050.25</v>
      </c>
      <c r="K40" s="118">
        <v>16908706.849999998</v>
      </c>
      <c r="L40" s="118">
        <v>13392458.969999999</v>
      </c>
      <c r="M40" s="118">
        <v>32923547.759999998</v>
      </c>
      <c r="N40" s="118">
        <v>29764422.77</v>
      </c>
      <c r="O40" s="118">
        <f t="shared" si="4"/>
        <v>282401503.25</v>
      </c>
      <c r="P40" s="71"/>
      <c r="Q40" s="71"/>
      <c r="R40" s="71"/>
      <c r="S40" s="71"/>
      <c r="T40" s="71"/>
      <c r="U40" s="71"/>
      <c r="V40" s="71"/>
      <c r="W40" s="71"/>
      <c r="X40" s="62"/>
      <c r="Y40" s="62"/>
    </row>
    <row r="41" spans="2:25">
      <c r="B41" s="107" t="s">
        <v>31</v>
      </c>
      <c r="C41" s="118">
        <v>5474112</v>
      </c>
      <c r="D41" s="118">
        <v>5119010.47</v>
      </c>
      <c r="E41" s="118">
        <v>9174887.3900000006</v>
      </c>
      <c r="F41" s="118">
        <v>8604721.3200000003</v>
      </c>
      <c r="G41" s="118">
        <v>7311573.8799999999</v>
      </c>
      <c r="H41" s="118">
        <v>8755575.5700000003</v>
      </c>
      <c r="I41" s="118">
        <v>7910236.3200000003</v>
      </c>
      <c r="J41" s="118">
        <v>7339479.8999999994</v>
      </c>
      <c r="K41" s="118">
        <v>7020645.0800000001</v>
      </c>
      <c r="L41" s="118">
        <v>8205790.6000000006</v>
      </c>
      <c r="M41" s="118">
        <v>66597341.549999997</v>
      </c>
      <c r="N41" s="118">
        <v>23190085.030000001</v>
      </c>
      <c r="O41" s="118">
        <f t="shared" si="4"/>
        <v>164703459.10999998</v>
      </c>
      <c r="P41" s="71"/>
      <c r="Q41" s="71"/>
      <c r="R41" s="71"/>
      <c r="S41" s="71"/>
      <c r="T41" s="71"/>
      <c r="U41" s="71"/>
      <c r="V41" s="71"/>
      <c r="W41" s="71"/>
      <c r="X41" s="62"/>
      <c r="Y41" s="62"/>
    </row>
    <row r="42" spans="2:25">
      <c r="B42" s="107" t="s">
        <v>32</v>
      </c>
      <c r="C42" s="118">
        <v>3820494.93</v>
      </c>
      <c r="D42" s="118">
        <v>10058044.49</v>
      </c>
      <c r="E42" s="118">
        <v>5847184.2400000002</v>
      </c>
      <c r="F42" s="118">
        <v>6823549.9100000001</v>
      </c>
      <c r="G42" s="118">
        <v>2967635.14</v>
      </c>
      <c r="H42" s="118">
        <v>5616640.6500000004</v>
      </c>
      <c r="I42" s="118">
        <v>4156653.54</v>
      </c>
      <c r="J42" s="118">
        <v>8054837.4199999999</v>
      </c>
      <c r="K42" s="118">
        <v>7689571.3499999996</v>
      </c>
      <c r="L42" s="118">
        <v>2013186.8</v>
      </c>
      <c r="M42" s="118">
        <v>3768927.61</v>
      </c>
      <c r="N42" s="118">
        <v>8834733.6799999997</v>
      </c>
      <c r="O42" s="118">
        <f t="shared" si="4"/>
        <v>69651459.75999999</v>
      </c>
      <c r="P42" s="71"/>
      <c r="Q42" s="71"/>
      <c r="R42" s="71"/>
      <c r="S42" s="71"/>
      <c r="T42" s="71"/>
      <c r="U42" s="71"/>
      <c r="V42" s="71"/>
      <c r="W42" s="71"/>
      <c r="X42" s="62"/>
      <c r="Y42" s="62"/>
    </row>
    <row r="43" spans="2:25">
      <c r="B43" s="107" t="s">
        <v>33</v>
      </c>
      <c r="C43" s="118">
        <v>51668922.299999997</v>
      </c>
      <c r="D43" s="118">
        <v>25221191.039999999</v>
      </c>
      <c r="E43" s="118">
        <v>27920035.010000002</v>
      </c>
      <c r="F43" s="118">
        <v>30511756.919999998</v>
      </c>
      <c r="G43" s="118">
        <v>21272588.98</v>
      </c>
      <c r="H43" s="118">
        <v>22684943.52</v>
      </c>
      <c r="I43" s="118">
        <v>24690402.57</v>
      </c>
      <c r="J43" s="118">
        <v>31290336.559999999</v>
      </c>
      <c r="K43" s="118">
        <v>28072984.68</v>
      </c>
      <c r="L43" s="118">
        <v>24038072.59</v>
      </c>
      <c r="M43" s="118">
        <v>28348280.899999999</v>
      </c>
      <c r="N43" s="118">
        <v>40078154.160000004</v>
      </c>
      <c r="O43" s="118">
        <f t="shared" si="4"/>
        <v>355797669.23000002</v>
      </c>
      <c r="P43" s="71"/>
      <c r="Q43" s="71"/>
      <c r="R43" s="71"/>
      <c r="S43" s="71"/>
      <c r="T43" s="71"/>
      <c r="U43" s="71"/>
      <c r="V43" s="71"/>
      <c r="W43" s="71"/>
      <c r="X43" s="62"/>
      <c r="Y43" s="62"/>
    </row>
    <row r="44" spans="2:25">
      <c r="B44" s="107" t="s">
        <v>34</v>
      </c>
      <c r="C44" s="118">
        <v>2227641.98</v>
      </c>
      <c r="D44" s="118">
        <v>708485.29</v>
      </c>
      <c r="E44" s="118">
        <v>2020254.9</v>
      </c>
      <c r="F44" s="118">
        <v>803170.95</v>
      </c>
      <c r="G44" s="118">
        <v>639070.11</v>
      </c>
      <c r="H44" s="118">
        <v>517259.93</v>
      </c>
      <c r="I44" s="118">
        <v>1519220.8399999999</v>
      </c>
      <c r="J44" s="118">
        <v>1616231.9000000001</v>
      </c>
      <c r="K44" s="118">
        <v>1144307.18</v>
      </c>
      <c r="L44" s="118">
        <v>390291.12</v>
      </c>
      <c r="M44" s="118">
        <v>651770.9</v>
      </c>
      <c r="N44" s="118">
        <v>1360077.51</v>
      </c>
      <c r="O44" s="118">
        <f t="shared" si="4"/>
        <v>13597782.609999999</v>
      </c>
      <c r="P44" s="71"/>
      <c r="Q44" s="71"/>
      <c r="R44" s="71"/>
      <c r="S44" s="71"/>
      <c r="T44" s="71"/>
      <c r="U44" s="71"/>
      <c r="V44" s="71"/>
      <c r="W44" s="71"/>
      <c r="X44" s="62"/>
      <c r="Y44" s="62"/>
    </row>
    <row r="45" spans="2:25">
      <c r="B45" s="107" t="s">
        <v>35</v>
      </c>
      <c r="C45" s="118">
        <v>31953545.190000001</v>
      </c>
      <c r="D45" s="118">
        <v>20877499.48</v>
      </c>
      <c r="E45" s="118">
        <v>20116047.809999999</v>
      </c>
      <c r="F45" s="118">
        <v>13842551.99</v>
      </c>
      <c r="G45" s="118">
        <v>18573801.710000001</v>
      </c>
      <c r="H45" s="118">
        <v>15129639.32</v>
      </c>
      <c r="I45" s="118">
        <v>22663084.870000001</v>
      </c>
      <c r="J45" s="118">
        <v>24807062.010000002</v>
      </c>
      <c r="K45" s="118">
        <v>14298665.02</v>
      </c>
      <c r="L45" s="118">
        <v>21844144.829999998</v>
      </c>
      <c r="M45" s="118">
        <v>19001083.359999999</v>
      </c>
      <c r="N45" s="118">
        <v>22749165.649999999</v>
      </c>
      <c r="O45" s="118">
        <f t="shared" si="4"/>
        <v>245856291.24000004</v>
      </c>
      <c r="P45" s="71"/>
      <c r="Q45" s="71"/>
      <c r="R45" s="71"/>
      <c r="S45" s="71"/>
      <c r="T45" s="71"/>
      <c r="U45" s="71"/>
      <c r="V45" s="71"/>
      <c r="W45" s="71"/>
      <c r="X45" s="62"/>
      <c r="Y45" s="62"/>
    </row>
    <row r="46" spans="2:25">
      <c r="B46" s="107" t="s">
        <v>36</v>
      </c>
      <c r="C46" s="118">
        <v>71779045.290000007</v>
      </c>
      <c r="D46" s="118">
        <v>17071216.420000002</v>
      </c>
      <c r="E46" s="118">
        <v>21568273.23</v>
      </c>
      <c r="F46" s="118">
        <v>16802037.460000001</v>
      </c>
      <c r="G46" s="118">
        <v>15441400.459999999</v>
      </c>
      <c r="H46" s="118">
        <v>19359969.029999997</v>
      </c>
      <c r="I46" s="118">
        <v>18736848.030000001</v>
      </c>
      <c r="J46" s="118">
        <v>34971891.210000001</v>
      </c>
      <c r="K46" s="118">
        <v>35309276.400000006</v>
      </c>
      <c r="L46" s="118">
        <v>33308571.550000001</v>
      </c>
      <c r="M46" s="118">
        <v>32860934.52</v>
      </c>
      <c r="N46" s="118">
        <v>50997204.420000002</v>
      </c>
      <c r="O46" s="118">
        <f t="shared" si="4"/>
        <v>368206668.02000004</v>
      </c>
      <c r="P46" s="71"/>
      <c r="Q46" s="71"/>
      <c r="R46" s="71"/>
      <c r="S46" s="71"/>
      <c r="T46" s="71"/>
      <c r="U46" s="71"/>
      <c r="V46" s="71"/>
      <c r="W46" s="71"/>
      <c r="X46" s="62"/>
      <c r="Y46" s="62"/>
    </row>
    <row r="47" spans="2:25">
      <c r="B47" s="107" t="s">
        <v>37</v>
      </c>
      <c r="C47" s="118">
        <v>199357067.53</v>
      </c>
      <c r="D47" s="118">
        <v>74422449.959999993</v>
      </c>
      <c r="E47" s="118">
        <v>69347727.390000001</v>
      </c>
      <c r="F47" s="118">
        <v>83506684.549999997</v>
      </c>
      <c r="G47" s="118">
        <v>51741198.640000001</v>
      </c>
      <c r="H47" s="118">
        <v>72606296.030000001</v>
      </c>
      <c r="I47" s="118">
        <v>132543106.95</v>
      </c>
      <c r="J47" s="118">
        <v>105110477.46000001</v>
      </c>
      <c r="K47" s="118">
        <v>71672185.25</v>
      </c>
      <c r="L47" s="118">
        <v>108551921.55</v>
      </c>
      <c r="M47" s="118">
        <v>152383075.05000001</v>
      </c>
      <c r="N47" s="118">
        <v>212867286.34</v>
      </c>
      <c r="O47" s="118">
        <f t="shared" si="4"/>
        <v>1334109476.7</v>
      </c>
      <c r="P47" s="71"/>
      <c r="Q47" s="71"/>
      <c r="R47" s="71"/>
      <c r="S47" s="71"/>
      <c r="T47" s="71"/>
      <c r="U47" s="71"/>
      <c r="V47" s="71"/>
      <c r="W47" s="71"/>
      <c r="X47" s="62"/>
      <c r="Y47" s="62"/>
    </row>
    <row r="48" spans="2:25">
      <c r="B48" s="107" t="s">
        <v>38</v>
      </c>
      <c r="C48" s="118">
        <v>135349186.19</v>
      </c>
      <c r="D48" s="118">
        <v>102581861.83</v>
      </c>
      <c r="E48" s="118">
        <v>77688133.849999994</v>
      </c>
      <c r="F48" s="118">
        <v>129715592.73999999</v>
      </c>
      <c r="G48" s="118">
        <v>84782817.650000006</v>
      </c>
      <c r="H48" s="118">
        <v>115544288.63</v>
      </c>
      <c r="I48" s="118">
        <v>63399638.640000001</v>
      </c>
      <c r="J48" s="118">
        <v>101711550.43000001</v>
      </c>
      <c r="K48" s="118">
        <v>159651614</v>
      </c>
      <c r="L48" s="118">
        <v>74304051.530000001</v>
      </c>
      <c r="M48" s="118">
        <v>61212539.290000007</v>
      </c>
      <c r="N48" s="118">
        <v>72241459.540000007</v>
      </c>
      <c r="O48" s="118">
        <f t="shared" si="4"/>
        <v>1178182734.3199999</v>
      </c>
      <c r="P48" s="71"/>
      <c r="Q48" s="71"/>
      <c r="R48" s="71"/>
      <c r="S48" s="71"/>
      <c r="T48" s="71"/>
      <c r="U48" s="71"/>
      <c r="V48" s="71"/>
      <c r="W48" s="71"/>
      <c r="X48" s="62"/>
      <c r="Y48" s="62"/>
    </row>
    <row r="49" spans="2:25">
      <c r="B49" s="107" t="s">
        <v>39</v>
      </c>
      <c r="C49" s="118">
        <v>494371372.32999998</v>
      </c>
      <c r="D49" s="118">
        <v>287207261.08999997</v>
      </c>
      <c r="E49" s="118">
        <v>323996232.75999999</v>
      </c>
      <c r="F49" s="118">
        <v>415834027.20999998</v>
      </c>
      <c r="G49" s="118">
        <v>351309178.38</v>
      </c>
      <c r="H49" s="118">
        <v>369313033.02999997</v>
      </c>
      <c r="I49" s="118">
        <v>376075230.31</v>
      </c>
      <c r="J49" s="118">
        <v>329198978.48000002</v>
      </c>
      <c r="K49" s="118">
        <v>386906372.63</v>
      </c>
      <c r="L49" s="118">
        <v>342026228.61000001</v>
      </c>
      <c r="M49" s="118">
        <v>341692445.31999999</v>
      </c>
      <c r="N49" s="118">
        <v>437239317.72000003</v>
      </c>
      <c r="O49" s="118">
        <f t="shared" si="4"/>
        <v>4455169677.8700008</v>
      </c>
      <c r="P49" s="71"/>
      <c r="Q49" s="71"/>
      <c r="R49" s="71"/>
      <c r="S49" s="71"/>
      <c r="T49" s="71"/>
      <c r="U49" s="71"/>
      <c r="V49" s="71"/>
      <c r="W49" s="71"/>
      <c r="X49" s="62"/>
      <c r="Y49" s="62"/>
    </row>
    <row r="50" spans="2:25" ht="15.75" thickBot="1">
      <c r="B50" s="73" t="s">
        <v>40</v>
      </c>
      <c r="C50" s="117">
        <f>+C51+C52+C53+C57+C58+C59+C60+C61+C62+C63+C64</f>
        <v>5850039942.7099991</v>
      </c>
      <c r="D50" s="117">
        <v>5190844187.8199987</v>
      </c>
      <c r="E50" s="117">
        <v>5035465877.3599997</v>
      </c>
      <c r="F50" s="117">
        <v>5368220293.25</v>
      </c>
      <c r="G50" s="117">
        <v>5107193712.7699995</v>
      </c>
      <c r="H50" s="117">
        <v>5180076287.9400005</v>
      </c>
      <c r="I50" s="117">
        <v>5119283286.1900024</v>
      </c>
      <c r="J50" s="117">
        <v>5412863517.1999998</v>
      </c>
      <c r="K50" s="117">
        <v>5273404066.3000002</v>
      </c>
      <c r="L50" s="117">
        <v>4616023170.5600004</v>
      </c>
      <c r="M50" s="117">
        <v>5270728864.0100002</v>
      </c>
      <c r="N50" s="117">
        <v>5934950661.6700001</v>
      </c>
      <c r="O50" s="117">
        <f>SUM(C50:N50)</f>
        <v>63359093867.779999</v>
      </c>
      <c r="P50" s="71"/>
      <c r="Q50" s="71"/>
      <c r="R50" s="71"/>
      <c r="S50" s="71"/>
      <c r="T50" s="71"/>
      <c r="U50" s="71"/>
      <c r="V50" s="71"/>
      <c r="W50" s="71"/>
      <c r="X50" s="62"/>
      <c r="Y50" s="62"/>
    </row>
    <row r="51" spans="2:25">
      <c r="B51" s="104" t="s">
        <v>41</v>
      </c>
      <c r="C51" s="120">
        <v>32588172.34</v>
      </c>
      <c r="D51" s="120">
        <v>30153306.940000001</v>
      </c>
      <c r="E51" s="120">
        <v>47032445.689999998</v>
      </c>
      <c r="F51" s="120">
        <v>49157517.990000002</v>
      </c>
      <c r="G51" s="120">
        <v>46579901.479999997</v>
      </c>
      <c r="H51" s="120">
        <v>56701357.810000002</v>
      </c>
      <c r="I51" s="120">
        <v>57405153.850000001</v>
      </c>
      <c r="J51" s="120">
        <v>40635183.239999995</v>
      </c>
      <c r="K51" s="120">
        <v>74346736.609999999</v>
      </c>
      <c r="L51" s="120">
        <v>48021776.210000001</v>
      </c>
      <c r="M51" s="120">
        <v>53592844.149999999</v>
      </c>
      <c r="N51" s="120">
        <v>54384938.859999999</v>
      </c>
      <c r="O51" s="120">
        <f>SUM(C51:N51)</f>
        <v>590599335.16999996</v>
      </c>
      <c r="P51" s="71"/>
      <c r="Q51" s="71"/>
      <c r="R51" s="71"/>
      <c r="S51" s="71"/>
      <c r="T51" s="71"/>
      <c r="U51" s="71"/>
      <c r="V51" s="71"/>
      <c r="W51" s="71"/>
      <c r="X51" s="62"/>
      <c r="Y51" s="62"/>
    </row>
    <row r="52" spans="2:25">
      <c r="B52" s="104" t="s">
        <v>42</v>
      </c>
      <c r="C52" s="120">
        <v>236697387</v>
      </c>
      <c r="D52" s="120">
        <v>205854856.13999999</v>
      </c>
      <c r="E52" s="120">
        <v>215109267.88999999</v>
      </c>
      <c r="F52" s="120">
        <v>216305056.52000001</v>
      </c>
      <c r="G52" s="120">
        <v>230995787.35000002</v>
      </c>
      <c r="H52" s="120">
        <v>213595771.81</v>
      </c>
      <c r="I52" s="120">
        <v>202420243.34</v>
      </c>
      <c r="J52" s="120">
        <v>213473917.81999999</v>
      </c>
      <c r="K52" s="120">
        <v>213756246.03999999</v>
      </c>
      <c r="L52" s="120">
        <v>196589360.39000002</v>
      </c>
      <c r="M52" s="120">
        <v>209006129.59</v>
      </c>
      <c r="N52" s="120">
        <v>238633296.79000002</v>
      </c>
      <c r="O52" s="120">
        <f t="shared" ref="O52" si="5">SUM(C52:N52)</f>
        <v>2592437320.6799998</v>
      </c>
      <c r="P52" s="71"/>
      <c r="Q52" s="71"/>
      <c r="R52" s="71"/>
      <c r="S52" s="71"/>
      <c r="T52" s="71"/>
      <c r="U52" s="71"/>
      <c r="V52" s="71"/>
      <c r="W52" s="71"/>
      <c r="X52" s="62"/>
      <c r="Y52" s="62"/>
    </row>
    <row r="53" spans="2:25">
      <c r="B53" s="104" t="s">
        <v>43</v>
      </c>
      <c r="C53" s="120">
        <f t="shared" ref="C53" si="6">+SUM(C54:C56)</f>
        <v>2047319247.5899999</v>
      </c>
      <c r="D53" s="120">
        <v>1333558245.7599998</v>
      </c>
      <c r="E53" s="120">
        <v>1363050059.0800002</v>
      </c>
      <c r="F53" s="120">
        <v>1469554244.4299998</v>
      </c>
      <c r="G53" s="120">
        <v>1352466806.4099998</v>
      </c>
      <c r="H53" s="120">
        <v>1507208059.02</v>
      </c>
      <c r="I53" s="120">
        <v>1410953341.5599999</v>
      </c>
      <c r="J53" s="120">
        <v>1464619548.1899998</v>
      </c>
      <c r="K53" s="120">
        <v>1526605208.9799998</v>
      </c>
      <c r="L53" s="120">
        <v>1399260745.3500001</v>
      </c>
      <c r="M53" s="120">
        <v>1581928806.5799999</v>
      </c>
      <c r="N53" s="120">
        <v>1835535206.6800001</v>
      </c>
      <c r="O53" s="120">
        <f>SUM(C53:N53)</f>
        <v>18292059519.629997</v>
      </c>
      <c r="P53" s="71"/>
      <c r="Q53" s="71"/>
      <c r="R53" s="71"/>
      <c r="S53" s="71"/>
      <c r="T53" s="71"/>
      <c r="U53" s="71"/>
      <c r="V53" s="71"/>
      <c r="W53" s="71"/>
      <c r="X53" s="62"/>
      <c r="Y53" s="62"/>
    </row>
    <row r="54" spans="2:25">
      <c r="B54" s="107" t="s">
        <v>77</v>
      </c>
      <c r="C54" s="118">
        <v>69827931.599999994</v>
      </c>
      <c r="D54" s="118">
        <v>46038715.049999997</v>
      </c>
      <c r="E54" s="118">
        <v>41488192.469999999</v>
      </c>
      <c r="F54" s="118">
        <v>57977589.980000004</v>
      </c>
      <c r="G54" s="118">
        <v>52396597.130000003</v>
      </c>
      <c r="H54" s="118">
        <v>62414002.870000005</v>
      </c>
      <c r="I54" s="118">
        <v>52125414.399999999</v>
      </c>
      <c r="J54" s="118">
        <v>54305866.259999998</v>
      </c>
      <c r="K54" s="118">
        <v>53325717.870000005</v>
      </c>
      <c r="L54" s="118">
        <v>900556657.48000002</v>
      </c>
      <c r="M54" s="118">
        <v>860259869.78999984</v>
      </c>
      <c r="N54" s="118">
        <v>1090900827.45</v>
      </c>
      <c r="O54" s="118">
        <f>SUM(C54:N54)</f>
        <v>3341617382.3500004</v>
      </c>
      <c r="P54" s="71"/>
      <c r="Q54" s="71"/>
      <c r="R54" s="71"/>
      <c r="S54" s="71"/>
      <c r="T54" s="71"/>
      <c r="U54" s="71"/>
      <c r="V54" s="71"/>
      <c r="W54" s="71"/>
      <c r="X54" s="62"/>
      <c r="Y54" s="62"/>
    </row>
    <row r="55" spans="2:25">
      <c r="B55" s="107" t="s">
        <v>78</v>
      </c>
      <c r="C55" s="118">
        <v>348768012.41000003</v>
      </c>
      <c r="D55" s="118">
        <v>178496504.80000001</v>
      </c>
      <c r="E55" s="118">
        <v>247805556.03999999</v>
      </c>
      <c r="F55" s="118">
        <v>222349333.28</v>
      </c>
      <c r="G55" s="118">
        <v>203127628.96000001</v>
      </c>
      <c r="H55" s="118">
        <v>237190763.34</v>
      </c>
      <c r="I55" s="118">
        <v>262498593.84999999</v>
      </c>
      <c r="J55" s="118">
        <v>234363005.76999998</v>
      </c>
      <c r="K55" s="118">
        <v>218652933.39000002</v>
      </c>
      <c r="L55" s="118">
        <v>72805300.150000006</v>
      </c>
      <c r="M55" s="118">
        <v>66961233.300000012</v>
      </c>
      <c r="N55" s="118">
        <v>92525607.159999996</v>
      </c>
      <c r="O55" s="118">
        <f t="shared" ref="O55:O56" si="7">SUM(C55:N55)</f>
        <v>2385544472.4499998</v>
      </c>
      <c r="P55" s="71"/>
      <c r="Q55" s="71"/>
      <c r="R55" s="71"/>
      <c r="S55" s="71"/>
      <c r="T55" s="71"/>
      <c r="U55" s="71"/>
      <c r="V55" s="71"/>
      <c r="W55" s="71"/>
      <c r="X55" s="62"/>
      <c r="Y55" s="62"/>
    </row>
    <row r="56" spans="2:25">
      <c r="B56" s="107" t="s">
        <v>46</v>
      </c>
      <c r="C56" s="118">
        <v>1628723303.5799999</v>
      </c>
      <c r="D56" s="118">
        <v>1109023025.9099998</v>
      </c>
      <c r="E56" s="118">
        <v>1073756310.5700002</v>
      </c>
      <c r="F56" s="118">
        <v>1189227321.1699998</v>
      </c>
      <c r="G56" s="118">
        <v>1096942580.3199999</v>
      </c>
      <c r="H56" s="118">
        <v>1207603292.8099999</v>
      </c>
      <c r="I56" s="118">
        <v>1096329333.3099999</v>
      </c>
      <c r="J56" s="118">
        <v>1175950676.1599998</v>
      </c>
      <c r="K56" s="118">
        <v>1254626557.7199998</v>
      </c>
      <c r="L56" s="118">
        <v>425898787.72000009</v>
      </c>
      <c r="M56" s="118">
        <v>654707703.49000001</v>
      </c>
      <c r="N56" s="118">
        <v>652108772.06999993</v>
      </c>
      <c r="O56" s="118">
        <f t="shared" si="7"/>
        <v>12564897664.829996</v>
      </c>
      <c r="P56" s="71"/>
      <c r="Q56" s="71"/>
      <c r="R56" s="71"/>
      <c r="S56" s="71"/>
      <c r="T56" s="71"/>
      <c r="U56" s="71"/>
      <c r="V56" s="71"/>
      <c r="W56" s="71"/>
      <c r="X56" s="62"/>
      <c r="Y56" s="62"/>
    </row>
    <row r="57" spans="2:25">
      <c r="B57" s="104" t="s">
        <v>47</v>
      </c>
      <c r="C57" s="120">
        <v>788373504.64999998</v>
      </c>
      <c r="D57" s="120">
        <v>780375835.37</v>
      </c>
      <c r="E57" s="120">
        <v>769275577.38999999</v>
      </c>
      <c r="F57" s="120">
        <v>733971182.74000001</v>
      </c>
      <c r="G57" s="120">
        <v>733043302.11000001</v>
      </c>
      <c r="H57" s="120">
        <v>748081969.82000005</v>
      </c>
      <c r="I57" s="120">
        <v>819067678.18000007</v>
      </c>
      <c r="J57" s="120">
        <v>741108666.43999994</v>
      </c>
      <c r="K57" s="120">
        <v>619497702.18999994</v>
      </c>
      <c r="L57" s="120">
        <v>816640451.53999996</v>
      </c>
      <c r="M57" s="120">
        <v>810581466.26999998</v>
      </c>
      <c r="N57" s="120">
        <v>827872984.6099999</v>
      </c>
      <c r="O57" s="120">
        <f>SUM(C57:N57)</f>
        <v>9187890321.3099995</v>
      </c>
      <c r="P57" s="71"/>
      <c r="Q57" s="71"/>
      <c r="R57" s="71"/>
      <c r="S57" s="71"/>
      <c r="T57" s="71"/>
      <c r="U57" s="71"/>
      <c r="V57" s="71"/>
      <c r="W57" s="71"/>
      <c r="X57" s="62"/>
      <c r="Y57" s="62"/>
    </row>
    <row r="58" spans="2:25">
      <c r="B58" s="104" t="s">
        <v>48</v>
      </c>
      <c r="C58" s="120">
        <v>98503736.950000003</v>
      </c>
      <c r="D58" s="120">
        <v>58901259.32</v>
      </c>
      <c r="E58" s="120">
        <v>69177888.950000003</v>
      </c>
      <c r="F58" s="120">
        <v>82279128.120000005</v>
      </c>
      <c r="G58" s="120">
        <v>45802315.859999999</v>
      </c>
      <c r="H58" s="120">
        <v>78132221.150000006</v>
      </c>
      <c r="I58" s="120">
        <v>74050537.819999993</v>
      </c>
      <c r="J58" s="120">
        <v>59074408.579999998</v>
      </c>
      <c r="K58" s="120">
        <v>67432374.629999995</v>
      </c>
      <c r="L58" s="120">
        <v>68833215.879999995</v>
      </c>
      <c r="M58" s="120">
        <v>94349475.769999996</v>
      </c>
      <c r="N58" s="120">
        <v>72157827.489999995</v>
      </c>
      <c r="O58" s="120">
        <f t="shared" ref="O58:O64" si="8">SUM(C58:N58)</f>
        <v>868694390.51999998</v>
      </c>
      <c r="P58" s="71"/>
      <c r="Q58" s="71"/>
      <c r="R58" s="71"/>
      <c r="S58" s="71"/>
      <c r="T58" s="71"/>
      <c r="U58" s="71"/>
      <c r="V58" s="71"/>
      <c r="W58" s="71"/>
      <c r="X58" s="62"/>
      <c r="Y58" s="62"/>
    </row>
    <row r="59" spans="2:25">
      <c r="B59" s="104" t="s">
        <v>49</v>
      </c>
      <c r="C59" s="120">
        <v>963418023.84000003</v>
      </c>
      <c r="D59" s="120">
        <v>1237647195.4200001</v>
      </c>
      <c r="E59" s="120">
        <v>1286508296.3599999</v>
      </c>
      <c r="F59" s="120">
        <v>1256213465.27</v>
      </c>
      <c r="G59" s="120">
        <v>1245046802.1200001</v>
      </c>
      <c r="H59" s="120">
        <v>1005504348.3100001</v>
      </c>
      <c r="I59" s="120">
        <v>1043896174.1</v>
      </c>
      <c r="J59" s="120">
        <v>1327351014.26</v>
      </c>
      <c r="K59" s="120">
        <v>1126372370.25</v>
      </c>
      <c r="L59" s="120">
        <v>734853127.27999997</v>
      </c>
      <c r="M59" s="120">
        <v>968777268.54999995</v>
      </c>
      <c r="N59" s="120">
        <v>1020641538.83</v>
      </c>
      <c r="O59" s="120">
        <f t="shared" si="8"/>
        <v>13216229624.59</v>
      </c>
      <c r="P59" s="71"/>
      <c r="Q59" s="71"/>
      <c r="R59" s="71"/>
      <c r="S59" s="71"/>
      <c r="T59" s="71"/>
      <c r="U59" s="71"/>
      <c r="V59" s="71"/>
      <c r="W59" s="71"/>
      <c r="X59" s="62"/>
      <c r="Y59" s="62"/>
    </row>
    <row r="60" spans="2:25">
      <c r="B60" s="104" t="s">
        <v>50</v>
      </c>
      <c r="C60" s="120">
        <v>409415378.98000002</v>
      </c>
      <c r="D60" s="120">
        <v>461297250.14999998</v>
      </c>
      <c r="E60" s="120">
        <v>294596500.5</v>
      </c>
      <c r="F60" s="120">
        <v>260147153.60999998</v>
      </c>
      <c r="G60" s="120">
        <v>259051700.42000005</v>
      </c>
      <c r="H60" s="120">
        <v>337240406.14999992</v>
      </c>
      <c r="I60" s="120">
        <v>224043796.81999996</v>
      </c>
      <c r="J60" s="120">
        <v>318885715.16000003</v>
      </c>
      <c r="K60" s="120">
        <v>345879577.64000005</v>
      </c>
      <c r="L60" s="120">
        <v>220017842.76999992</v>
      </c>
      <c r="M60" s="120">
        <v>254498835.41999993</v>
      </c>
      <c r="N60" s="120">
        <v>403690574.25000006</v>
      </c>
      <c r="O60" s="120">
        <f t="shared" si="8"/>
        <v>3788764731.8699999</v>
      </c>
      <c r="P60" s="71"/>
      <c r="Q60" s="71"/>
      <c r="R60" s="71"/>
      <c r="S60" s="71"/>
      <c r="T60" s="71"/>
      <c r="U60" s="71"/>
      <c r="V60" s="71"/>
      <c r="W60" s="71"/>
      <c r="X60" s="62"/>
      <c r="Y60" s="62"/>
    </row>
    <row r="61" spans="2:25">
      <c r="B61" s="104" t="s">
        <v>51</v>
      </c>
      <c r="C61" s="120">
        <v>15773378.029999999</v>
      </c>
      <c r="D61" s="120">
        <v>10039445.720000001</v>
      </c>
      <c r="E61" s="120">
        <v>10356826.59</v>
      </c>
      <c r="F61" s="120">
        <v>11357799.26</v>
      </c>
      <c r="G61" s="120">
        <v>14156272.66</v>
      </c>
      <c r="H61" s="120">
        <v>11740525.6</v>
      </c>
      <c r="I61" s="120">
        <v>11383020.809999999</v>
      </c>
      <c r="J61" s="120">
        <v>11730516.41</v>
      </c>
      <c r="K61" s="120">
        <v>14746171.91</v>
      </c>
      <c r="L61" s="120">
        <v>11636551.27</v>
      </c>
      <c r="M61" s="120">
        <v>12541360.629999999</v>
      </c>
      <c r="N61" s="120">
        <v>15742488.010000002</v>
      </c>
      <c r="O61" s="120">
        <f t="shared" si="8"/>
        <v>151204356.89999998</v>
      </c>
      <c r="P61" s="71"/>
      <c r="Q61" s="71"/>
      <c r="R61" s="71"/>
      <c r="S61" s="71"/>
      <c r="T61" s="71"/>
      <c r="U61" s="71"/>
      <c r="V61" s="71"/>
      <c r="W61" s="71"/>
      <c r="X61" s="62"/>
      <c r="Y61" s="62"/>
    </row>
    <row r="62" spans="2:25">
      <c r="B62" s="104" t="s">
        <v>52</v>
      </c>
      <c r="C62" s="120">
        <v>24719735.07</v>
      </c>
      <c r="D62" s="120">
        <v>16831400.43</v>
      </c>
      <c r="E62" s="120">
        <v>17650936.870000001</v>
      </c>
      <c r="F62" s="120">
        <v>20239969.620000001</v>
      </c>
      <c r="G62" s="120">
        <v>18956364.68</v>
      </c>
      <c r="H62" s="120">
        <v>20721562.68</v>
      </c>
      <c r="I62" s="120">
        <v>22520196.379999999</v>
      </c>
      <c r="J62" s="120">
        <v>22305050.550000001</v>
      </c>
      <c r="K62" s="120">
        <v>21609192.779999997</v>
      </c>
      <c r="L62" s="120">
        <v>21357670.129999999</v>
      </c>
      <c r="M62" s="120">
        <v>24397305.309999999</v>
      </c>
      <c r="N62" s="120">
        <v>24087876.489999998</v>
      </c>
      <c r="O62" s="120">
        <f t="shared" si="8"/>
        <v>255397260.99000004</v>
      </c>
      <c r="P62" s="71"/>
      <c r="Q62" s="71"/>
      <c r="R62" s="71"/>
      <c r="S62" s="71"/>
      <c r="T62" s="71"/>
      <c r="U62" s="71"/>
      <c r="V62" s="71"/>
      <c r="W62" s="71"/>
      <c r="X62" s="62"/>
      <c r="Y62" s="62"/>
    </row>
    <row r="63" spans="2:25">
      <c r="B63" s="104" t="s">
        <v>53</v>
      </c>
      <c r="C63" s="120">
        <v>478085246.69999999</v>
      </c>
      <c r="D63" s="120">
        <v>492656832.45999998</v>
      </c>
      <c r="E63" s="120">
        <v>431881399.57999998</v>
      </c>
      <c r="F63" s="120">
        <v>681988986.69999993</v>
      </c>
      <c r="G63" s="120">
        <v>564120268.78999996</v>
      </c>
      <c r="H63" s="120">
        <v>593017380.64999998</v>
      </c>
      <c r="I63" s="120">
        <v>615703728.06000006</v>
      </c>
      <c r="J63" s="120">
        <v>636135889.13</v>
      </c>
      <c r="K63" s="120">
        <v>641826478.35000002</v>
      </c>
      <c r="L63" s="120">
        <v>508284928.63</v>
      </c>
      <c r="M63" s="120">
        <v>591649186.62</v>
      </c>
      <c r="N63" s="120">
        <v>666018755.11000001</v>
      </c>
      <c r="O63" s="120">
        <f t="shared" si="8"/>
        <v>6901369080.7799997</v>
      </c>
      <c r="P63" s="71"/>
      <c r="Q63" s="71"/>
      <c r="R63" s="71"/>
      <c r="S63" s="71"/>
      <c r="T63" s="71"/>
      <c r="U63" s="71"/>
      <c r="V63" s="71"/>
      <c r="W63" s="71"/>
      <c r="X63" s="62"/>
      <c r="Y63" s="62"/>
    </row>
    <row r="64" spans="2:25">
      <c r="B64" s="104" t="s">
        <v>54</v>
      </c>
      <c r="C64" s="120">
        <v>755146131.55999994</v>
      </c>
      <c r="D64" s="120">
        <v>563528560.11000001</v>
      </c>
      <c r="E64" s="120">
        <v>530826678.45999998</v>
      </c>
      <c r="F64" s="120">
        <v>587005788.99000001</v>
      </c>
      <c r="G64" s="120">
        <v>596974190.88999999</v>
      </c>
      <c r="H64" s="120">
        <v>608132684.94000006</v>
      </c>
      <c r="I64" s="120">
        <v>637839415.27000141</v>
      </c>
      <c r="J64" s="120">
        <v>577543607.41999996</v>
      </c>
      <c r="K64" s="120">
        <v>621332006.91999996</v>
      </c>
      <c r="L64" s="120">
        <v>590527501.11000001</v>
      </c>
      <c r="M64" s="120">
        <v>669406185.12</v>
      </c>
      <c r="N64" s="120">
        <v>776185174.54999995</v>
      </c>
      <c r="O64" s="120">
        <f t="shared" si="8"/>
        <v>7514447925.3400011</v>
      </c>
      <c r="P64" s="71"/>
      <c r="Q64" s="71"/>
      <c r="R64" s="71"/>
      <c r="S64" s="71"/>
      <c r="T64" s="71"/>
      <c r="U64" s="71"/>
      <c r="V64" s="71"/>
      <c r="W64" s="71"/>
      <c r="X64" s="62"/>
      <c r="Y64" s="62"/>
    </row>
    <row r="65" spans="2:57" ht="16.5" customHeight="1">
      <c r="B65" s="109" t="s">
        <v>7</v>
      </c>
      <c r="C65" s="86">
        <f t="shared" ref="C65:L65" si="9">+C50+C23+C18</f>
        <v>9392122464.8599987</v>
      </c>
      <c r="D65" s="86">
        <f t="shared" si="9"/>
        <v>7320457155.5499983</v>
      </c>
      <c r="E65" s="86">
        <f t="shared" si="9"/>
        <v>7253667864.75</v>
      </c>
      <c r="F65" s="86">
        <f t="shared" si="9"/>
        <v>7904849470.1900015</v>
      </c>
      <c r="G65" s="86">
        <f t="shared" si="9"/>
        <v>7315801411.1999998</v>
      </c>
      <c r="H65" s="86">
        <f t="shared" si="9"/>
        <v>7652821515.1200008</v>
      </c>
      <c r="I65" s="86">
        <f t="shared" si="9"/>
        <v>7600999484.3900023</v>
      </c>
      <c r="J65" s="86">
        <f t="shared" si="9"/>
        <v>7928890633.2000008</v>
      </c>
      <c r="K65" s="86">
        <f t="shared" si="9"/>
        <v>7934479911.0300007</v>
      </c>
      <c r="L65" s="86">
        <f t="shared" si="9"/>
        <v>6746360594.9200001</v>
      </c>
      <c r="M65" s="86">
        <f>+M50+M23+M18</f>
        <v>7630400390.1099997</v>
      </c>
      <c r="N65" s="86">
        <f>+N50+N23+N18</f>
        <v>8728066998.2399998</v>
      </c>
      <c r="O65" s="86">
        <f>+O50+O23+O18</f>
        <v>93408917893.559998</v>
      </c>
      <c r="P65" s="71"/>
      <c r="Q65" s="71"/>
      <c r="R65" s="71"/>
      <c r="S65" s="71"/>
      <c r="T65" s="71"/>
      <c r="U65" s="71"/>
      <c r="V65" s="71"/>
      <c r="W65" s="71"/>
      <c r="X65" s="62"/>
      <c r="Y65" s="62"/>
    </row>
    <row r="66" spans="2:57" ht="15" customHeight="1">
      <c r="B66" s="111" t="s">
        <v>104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62"/>
      <c r="Q66" s="62"/>
      <c r="R66" s="62"/>
      <c r="S66" s="62"/>
      <c r="T66" s="62"/>
      <c r="U66" s="62"/>
      <c r="V66" s="62"/>
      <c r="W66" s="62"/>
      <c r="X66" s="62"/>
      <c r="Y66" s="62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</row>
    <row r="67" spans="2:57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89"/>
      <c r="Q67" s="89"/>
      <c r="R67" s="89"/>
      <c r="S67" s="89"/>
      <c r="T67" s="89"/>
      <c r="U67" s="89"/>
      <c r="V67" s="89"/>
      <c r="W67" s="89"/>
      <c r="Y67" s="62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</row>
    <row r="68" spans="2:57" ht="15" customHeight="1">
      <c r="B68" s="111" t="s">
        <v>112</v>
      </c>
      <c r="C68" s="71"/>
      <c r="D68" s="67"/>
      <c r="E68" s="67"/>
      <c r="F68" s="67"/>
      <c r="G68" s="67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Y68" s="62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</row>
    <row r="69" spans="2:57" ht="24" customHeight="1">
      <c r="B69" s="275"/>
      <c r="C69" s="275"/>
      <c r="D69" s="275"/>
      <c r="E69" s="275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</row>
    <row r="70" spans="2:57">
      <c r="B70" s="71"/>
      <c r="C70" s="7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</row>
    <row r="71" spans="2:57"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</row>
    <row r="72" spans="2:57"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</row>
    <row r="73" spans="2:57"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</row>
    <row r="74" spans="2:57"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</row>
    <row r="75" spans="2:57">
      <c r="B75" s="71"/>
      <c r="C75" s="71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</row>
    <row r="76" spans="2:57">
      <c r="B76" s="71"/>
      <c r="C76" s="71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</row>
    <row r="77" spans="2:57">
      <c r="B77" s="71"/>
      <c r="C77" s="71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</row>
    <row r="78" spans="2:57">
      <c r="B78" s="71"/>
      <c r="C78" s="71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</row>
    <row r="79" spans="2:57">
      <c r="B79" s="71"/>
      <c r="C79" s="71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</row>
    <row r="80" spans="2:57">
      <c r="B80" s="71"/>
      <c r="C80" s="71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</row>
    <row r="81" spans="2:57">
      <c r="B81" s="71"/>
      <c r="C81" s="71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</row>
    <row r="82" spans="2:57">
      <c r="B82" s="71"/>
      <c r="C82" s="71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</row>
    <row r="83" spans="2:57">
      <c r="B83" s="71"/>
      <c r="C83" s="71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</row>
    <row r="84" spans="2:57">
      <c r="B84" s="71"/>
      <c r="C84" s="7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</row>
    <row r="85" spans="2:57">
      <c r="B85" s="71"/>
      <c r="C85" s="71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</row>
    <row r="86" spans="2:57">
      <c r="B86" s="71"/>
      <c r="C86" s="71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</row>
    <row r="87" spans="2:57">
      <c r="B87" s="71"/>
      <c r="C87" s="71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</row>
    <row r="88" spans="2:57">
      <c r="B88" s="71"/>
      <c r="C88" s="71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</row>
    <row r="89" spans="2:57">
      <c r="B89" s="71"/>
      <c r="C89" s="71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</row>
    <row r="90" spans="2:57">
      <c r="B90" s="71"/>
      <c r="C90" s="71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</row>
    <row r="91" spans="2:57">
      <c r="B91" s="71"/>
      <c r="C91" s="71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</row>
    <row r="92" spans="2:57">
      <c r="B92" s="71"/>
      <c r="C92" s="71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</row>
    <row r="93" spans="2:57">
      <c r="B93" s="71"/>
      <c r="C93" s="71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</row>
    <row r="94" spans="2:57">
      <c r="B94" s="71"/>
      <c r="C94" s="71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</row>
    <row r="95" spans="2:57">
      <c r="B95" s="71"/>
      <c r="C95" s="71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</row>
    <row r="96" spans="2:57">
      <c r="B96" s="71"/>
      <c r="C96" s="71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</row>
    <row r="97" spans="2:57">
      <c r="B97" s="71"/>
      <c r="C97" s="71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</row>
    <row r="98" spans="2:57">
      <c r="B98" s="71"/>
      <c r="C98" s="71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</row>
    <row r="99" spans="2:57">
      <c r="B99" s="71"/>
      <c r="C99" s="71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</row>
    <row r="100" spans="2:57">
      <c r="B100" s="71"/>
      <c r="C100" s="71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</row>
    <row r="101" spans="2:57">
      <c r="B101" s="71"/>
      <c r="C101" s="71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</row>
    <row r="102" spans="2:57">
      <c r="B102" s="71"/>
      <c r="C102" s="71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</row>
    <row r="103" spans="2:57">
      <c r="B103" s="71"/>
      <c r="C103" s="71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</row>
    <row r="104" spans="2:57">
      <c r="B104" s="71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</row>
    <row r="105" spans="2:57">
      <c r="B105" s="71"/>
      <c r="C105" s="71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</row>
    <row r="106" spans="2:57">
      <c r="B106" s="71"/>
      <c r="C106" s="71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</row>
    <row r="107" spans="2:57">
      <c r="B107" s="71"/>
      <c r="C107" s="71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</row>
    <row r="108" spans="2:57">
      <c r="B108" s="71"/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</row>
    <row r="109" spans="2:57">
      <c r="B109" s="71"/>
      <c r="C109" s="71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</row>
    <row r="110" spans="2:57">
      <c r="B110" s="71"/>
      <c r="C110" s="71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</row>
    <row r="111" spans="2:57">
      <c r="B111" s="71"/>
      <c r="C111" s="71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</row>
    <row r="112" spans="2:57">
      <c r="B112" s="71"/>
      <c r="C112" s="71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</row>
    <row r="113" spans="2:57">
      <c r="B113" s="71"/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</row>
    <row r="114" spans="2:57">
      <c r="B114" s="71"/>
      <c r="C114" s="71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</row>
    <row r="115" spans="2:57">
      <c r="B115" s="71"/>
      <c r="C115" s="71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</row>
    <row r="116" spans="2:57">
      <c r="B116" s="71"/>
      <c r="C116" s="71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</row>
    <row r="117" spans="2:57">
      <c r="B117" s="71"/>
      <c r="C117" s="71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</row>
    <row r="118" spans="2:57">
      <c r="B118" s="71"/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</row>
    <row r="119" spans="2:57">
      <c r="B119" s="71"/>
      <c r="C119" s="71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</row>
    <row r="120" spans="2:57">
      <c r="B120" s="71"/>
      <c r="C120" s="71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</row>
    <row r="121" spans="2:57">
      <c r="B121" s="71"/>
      <c r="C121" s="71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</row>
    <row r="122" spans="2:57">
      <c r="B122" s="71"/>
      <c r="C122" s="71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</row>
    <row r="123" spans="2:57">
      <c r="B123" s="71"/>
      <c r="C123" s="71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</row>
    <row r="124" spans="2:57">
      <c r="B124" s="71"/>
      <c r="C124" s="71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</row>
    <row r="125" spans="2:57">
      <c r="B125" s="71"/>
      <c r="C125" s="71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</row>
    <row r="126" spans="2:57">
      <c r="B126" s="71"/>
      <c r="C126" s="71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</row>
    <row r="127" spans="2:57">
      <c r="B127" s="71"/>
      <c r="C127" s="71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</row>
    <row r="128" spans="2:57">
      <c r="B128" s="71"/>
      <c r="C128" s="71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</row>
    <row r="129" spans="2:57">
      <c r="B129" s="71"/>
      <c r="C129" s="71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</row>
    <row r="130" spans="2:57"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</row>
  </sheetData>
  <mergeCells count="9">
    <mergeCell ref="B69:E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pageSetup orientation="portrait" r:id="rId1"/>
  <ignoredErrors>
    <ignoredError sqref="C5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B452-717D-4A65-ADF2-54AB67DA7D56}">
  <dimension ref="B1:BK130"/>
  <sheetViews>
    <sheetView showGridLines="0" zoomScaleNormal="100" workbookViewId="0">
      <pane ySplit="17" topLeftCell="A18" activePane="bottomLeft" state="frozen"/>
      <selection activeCell="Q26" sqref="Q26"/>
      <selection pane="bottomLeft" activeCell="B72" sqref="B72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28515625" style="62" customWidth="1"/>
    <col min="15" max="15" width="12.28515625" style="64" customWidth="1"/>
    <col min="16" max="16" width="13.42578125" style="64" customWidth="1"/>
    <col min="17" max="30" width="11.5703125" style="64" customWidth="1"/>
    <col min="31" max="16384" width="8.85546875" style="62"/>
  </cols>
  <sheetData>
    <row r="1" spans="2:63" ht="14.25" customHeight="1"/>
    <row r="2" spans="2:63">
      <c r="B2" s="273" t="s">
        <v>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2:63" ht="12.6" customHeight="1">
      <c r="B3" s="273" t="s">
        <v>1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2:63" ht="12.6" customHeight="1">
      <c r="B4" s="273" t="s">
        <v>2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2:63" ht="16.149999999999999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3" ht="15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3" ht="16.5" customHeight="1" thickTop="1"/>
    <row r="8" spans="2:63" ht="16.5" customHeight="1"/>
    <row r="9" spans="2:63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</row>
    <row r="10" spans="2:63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2:63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</row>
    <row r="12" spans="2:63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</row>
    <row r="13" spans="2:63">
      <c r="B13" s="274" t="s">
        <v>69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</row>
    <row r="14" spans="2:63">
      <c r="B14" s="279" t="s">
        <v>4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67"/>
      <c r="Q14" s="67"/>
      <c r="R14" s="67"/>
      <c r="S14" s="67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</row>
    <row r="15" spans="2:63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</row>
    <row r="16" spans="2:63" ht="16.5">
      <c r="B16" s="270" t="s">
        <v>5</v>
      </c>
      <c r="C16" s="281" t="s">
        <v>79</v>
      </c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3"/>
      <c r="O16" s="278" t="s">
        <v>7</v>
      </c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71"/>
      <c r="AB16" s="71"/>
      <c r="AC16" s="71"/>
      <c r="AD16" s="71"/>
      <c r="AE16" s="71"/>
      <c r="AF16" s="71"/>
      <c r="AG16" s="71"/>
      <c r="AH16" s="71"/>
    </row>
    <row r="17" spans="2:32">
      <c r="B17" s="270"/>
      <c r="C17" s="72" t="s">
        <v>6</v>
      </c>
      <c r="D17" s="98" t="s">
        <v>58</v>
      </c>
      <c r="E17" s="72" t="s">
        <v>59</v>
      </c>
      <c r="F17" s="98" t="s">
        <v>60</v>
      </c>
      <c r="G17" s="72" t="s">
        <v>61</v>
      </c>
      <c r="H17" s="72" t="s">
        <v>62</v>
      </c>
      <c r="I17" s="72" t="s">
        <v>63</v>
      </c>
      <c r="J17" s="98" t="s">
        <v>64</v>
      </c>
      <c r="K17" s="98" t="s">
        <v>65</v>
      </c>
      <c r="L17" s="98" t="s">
        <v>66</v>
      </c>
      <c r="M17" s="98" t="s">
        <v>67</v>
      </c>
      <c r="N17" s="98" t="s">
        <v>68</v>
      </c>
      <c r="O17" s="278"/>
      <c r="P17" s="62"/>
      <c r="Q17" s="62"/>
      <c r="R17" s="62"/>
      <c r="S17" s="62"/>
      <c r="T17" s="62"/>
      <c r="U17" s="62"/>
      <c r="V17" s="62"/>
      <c r="W17" s="62"/>
      <c r="X17" s="62"/>
      <c r="Y17" s="71"/>
      <c r="Z17" s="71"/>
      <c r="AA17" s="71"/>
      <c r="AB17" s="71"/>
      <c r="AC17" s="71"/>
      <c r="AD17" s="71"/>
      <c r="AE17" s="71"/>
      <c r="AF17" s="71"/>
    </row>
    <row r="18" spans="2:32" ht="15.75" thickBot="1">
      <c r="B18" s="73" t="s">
        <v>8</v>
      </c>
      <c r="C18" s="117">
        <f>+SUM(C19:C22)</f>
        <v>28386780.579999998</v>
      </c>
      <c r="D18" s="117">
        <f>+SUM(D19:D22)</f>
        <v>25365775.41</v>
      </c>
      <c r="E18" s="117">
        <f t="shared" ref="E18:I18" si="0">+SUM(E19:E22)</f>
        <v>26416058.149999999</v>
      </c>
      <c r="F18" s="117">
        <f t="shared" si="0"/>
        <v>25499558.059999999</v>
      </c>
      <c r="G18" s="117">
        <f t="shared" si="0"/>
        <v>26033673.210000001</v>
      </c>
      <c r="H18" s="117">
        <f t="shared" si="0"/>
        <v>24313319.899999999</v>
      </c>
      <c r="I18" s="117">
        <f t="shared" si="0"/>
        <v>26013557.5</v>
      </c>
      <c r="J18" s="117">
        <f>+SUM(J19:J22)</f>
        <v>23944758.260000002</v>
      </c>
      <c r="K18" s="117">
        <f t="shared" ref="K18" si="1">+SUM(K19:K22)</f>
        <v>25898701.939999998</v>
      </c>
      <c r="L18" s="117">
        <f>+SUM(L19:L22)</f>
        <v>35300958.530000001</v>
      </c>
      <c r="M18" s="117">
        <f>+SUM(M19:M22)</f>
        <v>25392712.23</v>
      </c>
      <c r="N18" s="117">
        <f>+SUM(N19:N22)</f>
        <v>29226880.210000005</v>
      </c>
      <c r="O18" s="117">
        <f>+SUM(C18:N18)</f>
        <v>321792733.97999996</v>
      </c>
      <c r="Q18" s="62"/>
      <c r="R18" s="71"/>
      <c r="S18" s="71"/>
      <c r="T18" s="71"/>
      <c r="U18" s="71"/>
      <c r="V18" s="71"/>
      <c r="W18" s="71"/>
      <c r="X18" s="71"/>
      <c r="Y18" s="71"/>
      <c r="Z18" s="62"/>
      <c r="AA18" s="62"/>
      <c r="AB18" s="62"/>
      <c r="AC18" s="62"/>
      <c r="AD18" s="62"/>
    </row>
    <row r="19" spans="2:32">
      <c r="B19" s="101" t="s">
        <v>9</v>
      </c>
      <c r="C19" s="118">
        <v>163404.19</v>
      </c>
      <c r="D19" s="118">
        <v>133130.37</v>
      </c>
      <c r="E19" s="118">
        <v>200826.06</v>
      </c>
      <c r="F19" s="118">
        <v>122512.72</v>
      </c>
      <c r="G19" s="118">
        <v>86130.31</v>
      </c>
      <c r="H19" s="118">
        <v>255859.54</v>
      </c>
      <c r="I19" s="118">
        <v>150545.38</v>
      </c>
      <c r="J19" s="118">
        <v>376537.86</v>
      </c>
      <c r="K19" s="118">
        <v>268657.57</v>
      </c>
      <c r="L19" s="118">
        <v>459296.53</v>
      </c>
      <c r="M19" s="118">
        <v>89112.55</v>
      </c>
      <c r="N19" s="118">
        <v>147525.49</v>
      </c>
      <c r="O19" s="118">
        <f>+SUM(C19:N19)</f>
        <v>2453538.5699999994</v>
      </c>
      <c r="Q19" s="62"/>
      <c r="R19" s="71"/>
      <c r="S19" s="71"/>
      <c r="T19" s="71"/>
      <c r="U19" s="71"/>
      <c r="V19" s="71"/>
      <c r="W19" s="71"/>
      <c r="X19" s="71"/>
      <c r="Y19" s="71"/>
      <c r="Z19" s="62"/>
      <c r="AA19" s="62"/>
      <c r="AB19" s="62"/>
      <c r="AC19" s="62"/>
      <c r="AD19" s="62"/>
    </row>
    <row r="20" spans="2:32">
      <c r="B20" s="101" t="s">
        <v>10</v>
      </c>
      <c r="C20" s="118">
        <v>6714125.0199999996</v>
      </c>
      <c r="D20" s="118">
        <v>11367202.699999999</v>
      </c>
      <c r="E20" s="118">
        <v>7098619.8399999999</v>
      </c>
      <c r="F20" s="118">
        <v>7108691.1100000003</v>
      </c>
      <c r="G20" s="118">
        <v>7264118.6699999999</v>
      </c>
      <c r="H20" s="118">
        <v>5459092.4699999997</v>
      </c>
      <c r="I20" s="118">
        <v>7839498.1399999997</v>
      </c>
      <c r="J20" s="118">
        <v>8057656.8899999997</v>
      </c>
      <c r="K20" s="118">
        <v>8251082.3899999997</v>
      </c>
      <c r="L20" s="118">
        <v>16131860.32</v>
      </c>
      <c r="M20" s="118">
        <v>9025107.75</v>
      </c>
      <c r="N20" s="118">
        <v>8488868.5700000003</v>
      </c>
      <c r="O20" s="118">
        <f t="shared" ref="O20:O48" si="2">+SUM(C20:N20)</f>
        <v>102805923.86999997</v>
      </c>
      <c r="P20" s="62"/>
      <c r="Q20" s="62"/>
      <c r="R20" s="62"/>
      <c r="S20" s="62"/>
      <c r="T20" s="62"/>
      <c r="U20" s="71"/>
      <c r="V20" s="71"/>
      <c r="W20" s="71"/>
      <c r="X20" s="71"/>
      <c r="Y20" s="71"/>
      <c r="Z20" s="71"/>
      <c r="AA20" s="71"/>
      <c r="AB20" s="71"/>
      <c r="AC20" s="62"/>
      <c r="AD20" s="62"/>
    </row>
    <row r="21" spans="2:32">
      <c r="B21" s="101" t="s">
        <v>11</v>
      </c>
      <c r="C21" s="118">
        <v>13619494.789999999</v>
      </c>
      <c r="D21" s="118">
        <v>5602355.1299999999</v>
      </c>
      <c r="E21" s="118">
        <v>10976689.16</v>
      </c>
      <c r="F21" s="118">
        <v>9822921.5999999996</v>
      </c>
      <c r="G21" s="118">
        <v>8979199.7699999996</v>
      </c>
      <c r="H21" s="118">
        <v>9623330.7699999996</v>
      </c>
      <c r="I21" s="118">
        <v>9024283.6500000004</v>
      </c>
      <c r="J21" s="118">
        <v>7881401.8100000005</v>
      </c>
      <c r="K21" s="118">
        <v>8483788.3399999999</v>
      </c>
      <c r="L21" s="118">
        <v>10533021.220000001</v>
      </c>
      <c r="M21" s="118">
        <v>10779812.789999999</v>
      </c>
      <c r="N21" s="118">
        <v>12845046.530000001</v>
      </c>
      <c r="O21" s="118">
        <f t="shared" si="2"/>
        <v>118171345.56</v>
      </c>
      <c r="P21" s="62"/>
      <c r="Q21" s="62"/>
      <c r="R21" s="62"/>
      <c r="S21" s="62"/>
      <c r="T21" s="62"/>
      <c r="U21" s="71"/>
      <c r="V21" s="71"/>
      <c r="W21" s="71"/>
      <c r="X21" s="71"/>
      <c r="Y21" s="71"/>
      <c r="Z21" s="71"/>
      <c r="AA21" s="71"/>
      <c r="AB21" s="71"/>
      <c r="AC21" s="62"/>
      <c r="AD21" s="62"/>
    </row>
    <row r="22" spans="2:32">
      <c r="B22" s="101" t="s">
        <v>12</v>
      </c>
      <c r="C22" s="118">
        <v>7889756.5800000001</v>
      </c>
      <c r="D22" s="118">
        <v>8263087.21</v>
      </c>
      <c r="E22" s="118">
        <v>8139923.0899999999</v>
      </c>
      <c r="F22" s="118">
        <v>8445432.629999999</v>
      </c>
      <c r="G22" s="118">
        <v>9704224.4600000009</v>
      </c>
      <c r="H22" s="118">
        <v>8975037.1199999992</v>
      </c>
      <c r="I22" s="118">
        <v>8999230.3300000001</v>
      </c>
      <c r="J22" s="118">
        <v>7629161.7000000002</v>
      </c>
      <c r="K22" s="118">
        <v>8895173.6400000006</v>
      </c>
      <c r="L22" s="118">
        <v>8176780.46</v>
      </c>
      <c r="M22" s="118">
        <v>5498679.1399999997</v>
      </c>
      <c r="N22" s="118">
        <v>7745439.6200000001</v>
      </c>
      <c r="O22" s="118">
        <f t="shared" si="2"/>
        <v>98361925.979999989</v>
      </c>
      <c r="P22" s="62"/>
      <c r="Q22" s="62"/>
      <c r="R22" s="62"/>
      <c r="S22" s="62"/>
      <c r="T22" s="62"/>
      <c r="U22" s="71"/>
      <c r="V22" s="71"/>
      <c r="W22" s="71"/>
      <c r="X22" s="71"/>
      <c r="Y22" s="71"/>
      <c r="Z22" s="71"/>
      <c r="AA22" s="71"/>
      <c r="AB22" s="71"/>
      <c r="AC22" s="62"/>
      <c r="AD22" s="62"/>
    </row>
    <row r="23" spans="2:32" ht="15.75" thickBot="1">
      <c r="B23" s="73" t="s">
        <v>13</v>
      </c>
      <c r="C23" s="117">
        <f t="shared" ref="C23:I23" si="3">+SUM(C24:C26)</f>
        <v>3220514454.7799997</v>
      </c>
      <c r="D23" s="117">
        <f t="shared" si="3"/>
        <v>2080122762.6799998</v>
      </c>
      <c r="E23" s="117">
        <f t="shared" si="3"/>
        <v>2316087318.0599999</v>
      </c>
      <c r="F23" s="117">
        <f t="shared" si="3"/>
        <v>2701123148.5999999</v>
      </c>
      <c r="G23" s="117">
        <f t="shared" si="3"/>
        <v>2658792755.2199998</v>
      </c>
      <c r="H23" s="117">
        <f t="shared" si="3"/>
        <v>2876923750.3299999</v>
      </c>
      <c r="I23" s="117">
        <f t="shared" si="3"/>
        <v>2686385777.3500004</v>
      </c>
      <c r="J23" s="117">
        <f>+SUM(J24:J26)</f>
        <v>2672700584.4800005</v>
      </c>
      <c r="K23" s="117">
        <f>+SUM(K24:K26)</f>
        <v>2587038880.46</v>
      </c>
      <c r="L23" s="117">
        <f>+SUM(L24:L26)</f>
        <v>2628295990.0200005</v>
      </c>
      <c r="M23" s="117">
        <f>+SUM(M24:M26)</f>
        <v>2556989690.2199993</v>
      </c>
      <c r="N23" s="117">
        <f>+SUM(N24:N26)</f>
        <v>2862147320.1499996</v>
      </c>
      <c r="O23" s="117">
        <f t="shared" si="2"/>
        <v>31847122432.349998</v>
      </c>
      <c r="P23" s="62"/>
      <c r="Q23" s="62"/>
      <c r="R23" s="62"/>
      <c r="S23" s="62"/>
      <c r="T23" s="62"/>
      <c r="U23" s="71"/>
      <c r="V23" s="71"/>
      <c r="W23" s="71"/>
      <c r="X23" s="71"/>
      <c r="Y23" s="71"/>
      <c r="Z23" s="71"/>
      <c r="AA23" s="71"/>
      <c r="AB23" s="71"/>
      <c r="AC23" s="62"/>
      <c r="AD23" s="62"/>
    </row>
    <row r="24" spans="2:32">
      <c r="B24" s="104" t="s">
        <v>14</v>
      </c>
      <c r="C24" s="120">
        <v>283756722.61000001</v>
      </c>
      <c r="D24" s="120">
        <v>177207270.38999999</v>
      </c>
      <c r="E24" s="120">
        <v>240407138.34999999</v>
      </c>
      <c r="F24" s="120">
        <v>260386833.88999999</v>
      </c>
      <c r="G24" s="120">
        <v>231209436.40000001</v>
      </c>
      <c r="H24" s="120">
        <v>249948073.58000001</v>
      </c>
      <c r="I24" s="120">
        <v>224816724.21000001</v>
      </c>
      <c r="J24" s="120">
        <v>196052172.34</v>
      </c>
      <c r="K24" s="120">
        <v>220664885.22999999</v>
      </c>
      <c r="L24" s="120">
        <v>196283244.81999999</v>
      </c>
      <c r="M24" s="120">
        <v>216521181.75</v>
      </c>
      <c r="N24" s="120">
        <v>235751888.68000001</v>
      </c>
      <c r="O24" s="120">
        <f t="shared" si="2"/>
        <v>2733005572.25</v>
      </c>
      <c r="P24" s="62"/>
      <c r="Q24" s="62"/>
      <c r="R24" s="62"/>
      <c r="S24" s="62"/>
      <c r="T24" s="62"/>
      <c r="U24" s="71"/>
      <c r="V24" s="71"/>
      <c r="W24" s="71"/>
      <c r="X24" s="71"/>
      <c r="Y24" s="71"/>
      <c r="Z24" s="71"/>
      <c r="AA24" s="71"/>
      <c r="AB24" s="71"/>
      <c r="AC24" s="62"/>
      <c r="AD24" s="62"/>
    </row>
    <row r="25" spans="2:32">
      <c r="B25" s="104" t="s">
        <v>15</v>
      </c>
      <c r="C25" s="120">
        <v>20703875.68</v>
      </c>
      <c r="D25" s="120">
        <v>35081342.009999998</v>
      </c>
      <c r="E25" s="120">
        <v>20830444.949999999</v>
      </c>
      <c r="F25" s="120">
        <v>60274426.020000003</v>
      </c>
      <c r="G25" s="120">
        <v>40911771.890000001</v>
      </c>
      <c r="H25" s="120">
        <v>38312261.32</v>
      </c>
      <c r="I25" s="120">
        <v>41395156.170000002</v>
      </c>
      <c r="J25" s="120">
        <v>42720563.439999998</v>
      </c>
      <c r="K25" s="120">
        <v>32254936.460000001</v>
      </c>
      <c r="L25" s="120">
        <v>36062051.789999999</v>
      </c>
      <c r="M25" s="120">
        <v>49935449.469999999</v>
      </c>
      <c r="N25" s="120">
        <v>49341489.560000002</v>
      </c>
      <c r="O25" s="120">
        <f t="shared" si="2"/>
        <v>467823768.76000005</v>
      </c>
      <c r="P25" s="62"/>
      <c r="Q25" s="62"/>
      <c r="R25" s="62"/>
      <c r="S25" s="62"/>
      <c r="T25" s="62"/>
      <c r="U25" s="71"/>
      <c r="V25" s="71"/>
      <c r="W25" s="71"/>
      <c r="X25" s="71"/>
      <c r="Y25" s="71"/>
      <c r="Z25" s="71"/>
      <c r="AA25" s="71"/>
      <c r="AB25" s="71"/>
      <c r="AC25" s="62"/>
      <c r="AD25" s="62"/>
    </row>
    <row r="26" spans="2:32">
      <c r="B26" s="104" t="s">
        <v>16</v>
      </c>
      <c r="C26" s="120">
        <f t="shared" ref="C26:I26" si="4">+SUM(C27:C49)</f>
        <v>2916053856.4899998</v>
      </c>
      <c r="D26" s="120">
        <f t="shared" si="4"/>
        <v>1867834150.28</v>
      </c>
      <c r="E26" s="120">
        <f t="shared" si="4"/>
        <v>2054849734.7599998</v>
      </c>
      <c r="F26" s="120">
        <f t="shared" si="4"/>
        <v>2380461888.6900001</v>
      </c>
      <c r="G26" s="120">
        <f t="shared" si="4"/>
        <v>2386671546.9299998</v>
      </c>
      <c r="H26" s="120">
        <f t="shared" si="4"/>
        <v>2588663415.4299998</v>
      </c>
      <c r="I26" s="120">
        <f t="shared" si="4"/>
        <v>2420173896.9700003</v>
      </c>
      <c r="J26" s="120">
        <f>+SUM(J27:J49)</f>
        <v>2433927848.7000003</v>
      </c>
      <c r="K26" s="120">
        <f>+SUM(K27:K49)</f>
        <v>2334119058.77</v>
      </c>
      <c r="L26" s="120">
        <f>+SUM(L27:L49)</f>
        <v>2395950693.4100003</v>
      </c>
      <c r="M26" s="120">
        <f>+SUM(M27:M49)</f>
        <v>2290533058.9999995</v>
      </c>
      <c r="N26" s="120">
        <f>+SUM(N27:N49)</f>
        <v>2577053941.9099998</v>
      </c>
      <c r="O26" s="120">
        <f t="shared" si="2"/>
        <v>28646293091.34</v>
      </c>
      <c r="P26" s="62"/>
      <c r="Q26" s="62"/>
      <c r="R26" s="62"/>
      <c r="S26" s="62"/>
      <c r="T26" s="62"/>
      <c r="U26" s="71"/>
      <c r="V26" s="71"/>
      <c r="W26" s="71"/>
      <c r="X26" s="71"/>
      <c r="Y26" s="71"/>
      <c r="Z26" s="71"/>
      <c r="AA26" s="71"/>
      <c r="AB26" s="71"/>
      <c r="AC26" s="62"/>
      <c r="AD26" s="62"/>
    </row>
    <row r="27" spans="2:32">
      <c r="B27" s="107" t="s">
        <v>17</v>
      </c>
      <c r="C27" s="118">
        <v>76646054.019999996</v>
      </c>
      <c r="D27" s="118">
        <v>31913166.289999999</v>
      </c>
      <c r="E27" s="118">
        <v>65046442.560000002</v>
      </c>
      <c r="F27" s="118">
        <v>59291902.130000003</v>
      </c>
      <c r="G27" s="118">
        <v>73398992.849999994</v>
      </c>
      <c r="H27" s="118">
        <v>71988087.879999995</v>
      </c>
      <c r="I27" s="118">
        <v>64185819.729999997</v>
      </c>
      <c r="J27" s="118">
        <v>72088431.790000007</v>
      </c>
      <c r="K27" s="118">
        <v>72454439.680000007</v>
      </c>
      <c r="L27" s="118">
        <v>73636485.180000007</v>
      </c>
      <c r="M27" s="118">
        <v>83552607.659999996</v>
      </c>
      <c r="N27" s="118">
        <v>84029233.780000001</v>
      </c>
      <c r="O27" s="118">
        <f t="shared" si="2"/>
        <v>828231663.55000007</v>
      </c>
      <c r="P27" s="62"/>
      <c r="Q27" s="62"/>
      <c r="R27" s="62"/>
      <c r="S27" s="62"/>
      <c r="T27" s="62"/>
      <c r="U27" s="71"/>
      <c r="V27" s="71"/>
      <c r="W27" s="71"/>
      <c r="X27" s="71"/>
      <c r="Y27" s="71"/>
      <c r="Z27" s="71"/>
      <c r="AA27" s="71"/>
      <c r="AB27" s="71"/>
      <c r="AC27" s="62"/>
      <c r="AD27" s="62"/>
    </row>
    <row r="28" spans="2:32">
      <c r="B28" s="107" t="s">
        <v>73</v>
      </c>
      <c r="C28" s="118">
        <v>16957712.609999999</v>
      </c>
      <c r="D28" s="118">
        <v>27759459.460000001</v>
      </c>
      <c r="E28" s="118">
        <v>17005731.760000002</v>
      </c>
      <c r="F28" s="118">
        <v>22780782.5</v>
      </c>
      <c r="G28" s="118">
        <v>38441530.979999997</v>
      </c>
      <c r="H28" s="118">
        <v>39639113.090000004</v>
      </c>
      <c r="I28" s="118">
        <v>14696554.93</v>
      </c>
      <c r="J28" s="118">
        <v>10013638.859999999</v>
      </c>
      <c r="K28" s="118">
        <v>14380896.369999999</v>
      </c>
      <c r="L28" s="118">
        <v>17648331.98</v>
      </c>
      <c r="M28" s="118">
        <v>28461512.010000002</v>
      </c>
      <c r="N28" s="118">
        <v>13946157.609999999</v>
      </c>
      <c r="O28" s="118">
        <f t="shared" si="2"/>
        <v>261731422.15999997</v>
      </c>
      <c r="P28" s="62"/>
      <c r="Q28" s="62"/>
      <c r="R28" s="62"/>
      <c r="S28" s="62"/>
      <c r="T28" s="62"/>
      <c r="U28" s="71"/>
      <c r="V28" s="71"/>
      <c r="W28" s="71"/>
      <c r="X28" s="71"/>
      <c r="Y28" s="71"/>
      <c r="Z28" s="71"/>
      <c r="AA28" s="71"/>
      <c r="AB28" s="71"/>
      <c r="AC28" s="62"/>
      <c r="AD28" s="62"/>
    </row>
    <row r="29" spans="2:32">
      <c r="B29" s="107" t="s">
        <v>19</v>
      </c>
      <c r="C29" s="118">
        <v>208335501.03999999</v>
      </c>
      <c r="D29" s="118">
        <v>119884477.02</v>
      </c>
      <c r="E29" s="118">
        <v>135188332.21000001</v>
      </c>
      <c r="F29" s="118">
        <v>107702922.79000001</v>
      </c>
      <c r="G29" s="118">
        <v>128942645.67</v>
      </c>
      <c r="H29" s="118">
        <v>106695569.13</v>
      </c>
      <c r="I29" s="118">
        <v>94406807.159999996</v>
      </c>
      <c r="J29" s="118">
        <v>138351429.88999999</v>
      </c>
      <c r="K29" s="118">
        <v>138953564.03</v>
      </c>
      <c r="L29" s="118">
        <v>147918872.63999999</v>
      </c>
      <c r="M29" s="118">
        <v>43485294.18</v>
      </c>
      <c r="N29" s="118">
        <v>133611513</v>
      </c>
      <c r="O29" s="118">
        <f t="shared" si="2"/>
        <v>1503476928.76</v>
      </c>
      <c r="P29" s="62"/>
      <c r="Q29" s="62"/>
      <c r="R29" s="62"/>
      <c r="S29" s="62"/>
      <c r="T29" s="62"/>
      <c r="U29" s="71"/>
      <c r="V29" s="71"/>
      <c r="W29" s="71"/>
      <c r="X29" s="71"/>
      <c r="Y29" s="71"/>
      <c r="Z29" s="71"/>
      <c r="AA29" s="71"/>
      <c r="AB29" s="71"/>
      <c r="AC29" s="62"/>
      <c r="AD29" s="62"/>
    </row>
    <row r="30" spans="2:32">
      <c r="B30" s="107" t="s">
        <v>20</v>
      </c>
      <c r="C30" s="118">
        <v>24830465.789999999</v>
      </c>
      <c r="D30" s="118">
        <v>5530129.5199999996</v>
      </c>
      <c r="E30" s="118">
        <v>60158808.299999997</v>
      </c>
      <c r="F30" s="118">
        <v>62767449.880000003</v>
      </c>
      <c r="G30" s="118">
        <v>12011748.41</v>
      </c>
      <c r="H30" s="118">
        <v>65185179.840000004</v>
      </c>
      <c r="I30" s="118">
        <v>82323293.25</v>
      </c>
      <c r="J30" s="118">
        <v>23346439.57</v>
      </c>
      <c r="K30" s="118">
        <v>81029612.829999998</v>
      </c>
      <c r="L30" s="118">
        <v>43963564.700000003</v>
      </c>
      <c r="M30" s="118">
        <v>76855241.769999996</v>
      </c>
      <c r="N30" s="118">
        <v>82026603.120000005</v>
      </c>
      <c r="O30" s="118">
        <f t="shared" si="2"/>
        <v>620028536.98000002</v>
      </c>
      <c r="P30" s="62"/>
      <c r="Q30" s="62"/>
      <c r="R30" s="62"/>
      <c r="S30" s="62"/>
      <c r="T30" s="62"/>
      <c r="U30" s="71"/>
      <c r="V30" s="71"/>
      <c r="W30" s="71"/>
      <c r="X30" s="71"/>
      <c r="Y30" s="71"/>
      <c r="Z30" s="71"/>
      <c r="AA30" s="71"/>
      <c r="AB30" s="71"/>
      <c r="AC30" s="62"/>
      <c r="AD30" s="62"/>
    </row>
    <row r="31" spans="2:32">
      <c r="B31" s="107" t="s">
        <v>21</v>
      </c>
      <c r="C31" s="118">
        <v>973837708.21000004</v>
      </c>
      <c r="D31" s="118">
        <v>531303123.35000002</v>
      </c>
      <c r="E31" s="118">
        <v>482267158.11000001</v>
      </c>
      <c r="F31" s="118">
        <v>680167780.55999994</v>
      </c>
      <c r="G31" s="118">
        <v>638357674.53999996</v>
      </c>
      <c r="H31" s="118">
        <v>700442899.22000003</v>
      </c>
      <c r="I31" s="118">
        <v>666576489.10000002</v>
      </c>
      <c r="J31" s="118">
        <v>735392555.42999995</v>
      </c>
      <c r="K31" s="118">
        <v>690533234.29999995</v>
      </c>
      <c r="L31" s="118">
        <v>637408615.94000006</v>
      </c>
      <c r="M31" s="118">
        <v>656555377.96000004</v>
      </c>
      <c r="N31" s="118">
        <v>668501560.28999996</v>
      </c>
      <c r="O31" s="118">
        <f t="shared" si="2"/>
        <v>8061344177.0100002</v>
      </c>
      <c r="P31" s="62"/>
      <c r="Q31" s="62"/>
      <c r="R31" s="62"/>
      <c r="S31" s="62"/>
      <c r="T31" s="62"/>
      <c r="U31" s="71"/>
      <c r="V31" s="71"/>
      <c r="W31" s="71"/>
      <c r="X31" s="71"/>
      <c r="Y31" s="71"/>
      <c r="Z31" s="71"/>
      <c r="AA31" s="71"/>
      <c r="AB31" s="71"/>
      <c r="AC31" s="62"/>
      <c r="AD31" s="62"/>
    </row>
    <row r="32" spans="2:32">
      <c r="B32" s="107" t="s">
        <v>22</v>
      </c>
      <c r="C32" s="118">
        <v>15294608.09</v>
      </c>
      <c r="D32" s="118">
        <v>7271081.8399999999</v>
      </c>
      <c r="E32" s="118">
        <v>14103754.710000001</v>
      </c>
      <c r="F32" s="118">
        <v>14064353.869999999</v>
      </c>
      <c r="G32" s="118">
        <v>11864442.82</v>
      </c>
      <c r="H32" s="118">
        <v>9014647.5299999993</v>
      </c>
      <c r="I32" s="118">
        <v>8564098.2100000009</v>
      </c>
      <c r="J32" s="118">
        <v>8324954.5999999996</v>
      </c>
      <c r="K32" s="118">
        <v>13178157.02</v>
      </c>
      <c r="L32" s="118">
        <v>10112248.84</v>
      </c>
      <c r="M32" s="118">
        <v>11305348.85</v>
      </c>
      <c r="N32" s="118">
        <v>14050387.42</v>
      </c>
      <c r="O32" s="118">
        <f t="shared" si="2"/>
        <v>137148083.79999998</v>
      </c>
      <c r="P32" s="62"/>
      <c r="Q32" s="62"/>
      <c r="R32" s="62"/>
      <c r="S32" s="62"/>
      <c r="T32" s="62"/>
      <c r="U32" s="71"/>
      <c r="V32" s="71"/>
      <c r="W32" s="71"/>
      <c r="X32" s="71"/>
      <c r="Y32" s="71"/>
      <c r="Z32" s="71"/>
      <c r="AA32" s="71"/>
      <c r="AB32" s="71"/>
      <c r="AC32" s="62"/>
      <c r="AD32" s="62"/>
    </row>
    <row r="33" spans="2:30">
      <c r="B33" s="107" t="s">
        <v>23</v>
      </c>
      <c r="C33" s="118">
        <v>185948494.18000001</v>
      </c>
      <c r="D33" s="118">
        <v>165845121.38</v>
      </c>
      <c r="E33" s="118">
        <v>188004709.03999999</v>
      </c>
      <c r="F33" s="118">
        <v>202625544.28999999</v>
      </c>
      <c r="G33" s="118">
        <v>196075709.37</v>
      </c>
      <c r="H33" s="118">
        <v>172593482.08000001</v>
      </c>
      <c r="I33" s="118">
        <v>181813318.61000001</v>
      </c>
      <c r="J33" s="118">
        <v>179905208.80000001</v>
      </c>
      <c r="K33" s="118">
        <v>187687645.12</v>
      </c>
      <c r="L33" s="118">
        <v>176978608.69999999</v>
      </c>
      <c r="M33" s="118">
        <v>168226255.77000001</v>
      </c>
      <c r="N33" s="118">
        <v>182781432.78999999</v>
      </c>
      <c r="O33" s="118">
        <f t="shared" si="2"/>
        <v>2188485530.1300001</v>
      </c>
      <c r="P33" s="62"/>
      <c r="Q33" s="62"/>
      <c r="R33" s="62"/>
      <c r="S33" s="62"/>
      <c r="T33" s="62"/>
      <c r="U33" s="71"/>
      <c r="V33" s="71"/>
      <c r="W33" s="71"/>
      <c r="X33" s="71"/>
      <c r="Y33" s="71"/>
      <c r="Z33" s="71"/>
      <c r="AA33" s="71"/>
      <c r="AB33" s="71"/>
      <c r="AC33" s="62"/>
      <c r="AD33" s="62"/>
    </row>
    <row r="34" spans="2:30">
      <c r="B34" s="107" t="s">
        <v>24</v>
      </c>
      <c r="C34" s="118">
        <v>5595843.2999999998</v>
      </c>
      <c r="D34" s="118">
        <v>2250329.4500000002</v>
      </c>
      <c r="E34" s="118">
        <v>7693277.1699999999</v>
      </c>
      <c r="F34" s="118">
        <v>5678656.5</v>
      </c>
      <c r="G34" s="118">
        <v>3998210.99</v>
      </c>
      <c r="H34" s="118">
        <v>2608945.6</v>
      </c>
      <c r="I34" s="118">
        <v>5042537.1500000004</v>
      </c>
      <c r="J34" s="118">
        <v>8998651.3300000001</v>
      </c>
      <c r="K34" s="118">
        <v>8197422.75</v>
      </c>
      <c r="L34" s="118">
        <v>7277082.2000000002</v>
      </c>
      <c r="M34" s="118">
        <v>10356945.32</v>
      </c>
      <c r="N34" s="118">
        <v>6096035.9199999999</v>
      </c>
      <c r="O34" s="118">
        <f t="shared" si="2"/>
        <v>73793937.680000007</v>
      </c>
      <c r="P34" s="62"/>
      <c r="Q34" s="62"/>
      <c r="R34" s="62"/>
      <c r="S34" s="62"/>
      <c r="T34" s="62"/>
      <c r="U34" s="71"/>
      <c r="V34" s="71"/>
      <c r="W34" s="71"/>
      <c r="X34" s="71"/>
      <c r="Y34" s="71"/>
      <c r="Z34" s="71"/>
      <c r="AA34" s="71"/>
      <c r="AB34" s="71"/>
      <c r="AC34" s="62"/>
      <c r="AD34" s="62"/>
    </row>
    <row r="35" spans="2:30">
      <c r="B35" s="107" t="s">
        <v>25</v>
      </c>
      <c r="C35" s="118">
        <v>22080795.82</v>
      </c>
      <c r="D35" s="118">
        <v>17394582.380000003</v>
      </c>
      <c r="E35" s="118">
        <v>15022392.619999999</v>
      </c>
      <c r="F35" s="118">
        <v>14791915.539999999</v>
      </c>
      <c r="G35" s="118">
        <v>17801162.539999999</v>
      </c>
      <c r="H35" s="118">
        <v>16765930.77</v>
      </c>
      <c r="I35" s="118">
        <v>17542802.130000003</v>
      </c>
      <c r="J35" s="118">
        <v>16445974.220000001</v>
      </c>
      <c r="K35" s="118">
        <v>14242153.5</v>
      </c>
      <c r="L35" s="118">
        <v>14305056.970000001</v>
      </c>
      <c r="M35" s="118">
        <v>14898939.57</v>
      </c>
      <c r="N35" s="118">
        <v>17921850.060000002</v>
      </c>
      <c r="O35" s="118">
        <f t="shared" si="2"/>
        <v>199213556.12</v>
      </c>
      <c r="P35" s="62"/>
      <c r="Q35" s="62"/>
      <c r="R35" s="62"/>
      <c r="S35" s="62"/>
      <c r="T35" s="62"/>
      <c r="U35" s="71"/>
      <c r="V35" s="71"/>
      <c r="W35" s="71"/>
      <c r="X35" s="71"/>
      <c r="Y35" s="71"/>
      <c r="Z35" s="71"/>
      <c r="AA35" s="71"/>
      <c r="AB35" s="71"/>
      <c r="AC35" s="62"/>
      <c r="AD35" s="62"/>
    </row>
    <row r="36" spans="2:30">
      <c r="B36" s="107" t="s">
        <v>26</v>
      </c>
      <c r="C36" s="118">
        <v>216504772.94</v>
      </c>
      <c r="D36" s="118">
        <v>31225029.52</v>
      </c>
      <c r="E36" s="118">
        <v>53227202.25</v>
      </c>
      <c r="F36" s="118">
        <v>65432634.390000001</v>
      </c>
      <c r="G36" s="118">
        <v>64524958.409999996</v>
      </c>
      <c r="H36" s="118">
        <v>72059859.579999998</v>
      </c>
      <c r="I36" s="118">
        <v>89402161.519999996</v>
      </c>
      <c r="J36" s="118">
        <v>80349644.459999993</v>
      </c>
      <c r="K36" s="118">
        <v>88976873.010000005</v>
      </c>
      <c r="L36" s="118">
        <v>79122348.290000007</v>
      </c>
      <c r="M36" s="118">
        <v>87527542.340000004</v>
      </c>
      <c r="N36" s="118">
        <v>91655388.069999993</v>
      </c>
      <c r="O36" s="118">
        <f t="shared" si="2"/>
        <v>1020008414.78</v>
      </c>
      <c r="P36" s="62"/>
      <c r="Q36" s="62"/>
      <c r="R36" s="62"/>
      <c r="S36" s="62"/>
      <c r="T36" s="62"/>
      <c r="U36" s="71"/>
      <c r="V36" s="71"/>
      <c r="W36" s="71"/>
      <c r="X36" s="71"/>
      <c r="Y36" s="71"/>
      <c r="Z36" s="71"/>
      <c r="AA36" s="71"/>
      <c r="AB36" s="71"/>
      <c r="AC36" s="62"/>
      <c r="AD36" s="62"/>
    </row>
    <row r="37" spans="2:30">
      <c r="B37" s="107" t="s">
        <v>27</v>
      </c>
      <c r="C37" s="118">
        <v>40072578.259999998</v>
      </c>
      <c r="D37" s="118">
        <v>51110582.140000001</v>
      </c>
      <c r="E37" s="118">
        <v>51210469.869999997</v>
      </c>
      <c r="F37" s="118">
        <v>51035145.850000001</v>
      </c>
      <c r="G37" s="118">
        <v>48932350.079999998</v>
      </c>
      <c r="H37" s="118">
        <v>50706721.189999998</v>
      </c>
      <c r="I37" s="118">
        <v>33471721.289999999</v>
      </c>
      <c r="J37" s="118">
        <v>30043590.780000001</v>
      </c>
      <c r="K37" s="118">
        <v>43102339.409999996</v>
      </c>
      <c r="L37" s="118">
        <v>29448906.629999999</v>
      </c>
      <c r="M37" s="118">
        <v>31310661.82</v>
      </c>
      <c r="N37" s="118">
        <v>58340679.210000001</v>
      </c>
      <c r="O37" s="118">
        <f t="shared" si="2"/>
        <v>518785746.52999997</v>
      </c>
      <c r="P37" s="62"/>
      <c r="Q37" s="62"/>
      <c r="R37" s="62"/>
      <c r="S37" s="62"/>
      <c r="T37" s="62"/>
      <c r="U37" s="71"/>
      <c r="V37" s="71"/>
      <c r="W37" s="71"/>
      <c r="X37" s="71"/>
      <c r="Y37" s="71"/>
      <c r="Z37" s="71"/>
      <c r="AA37" s="71"/>
      <c r="AB37" s="71"/>
      <c r="AC37" s="62"/>
      <c r="AD37" s="62"/>
    </row>
    <row r="38" spans="2:30">
      <c r="B38" s="107" t="s">
        <v>28</v>
      </c>
      <c r="C38" s="118">
        <v>145931661.28999999</v>
      </c>
      <c r="D38" s="118">
        <v>133866016.39</v>
      </c>
      <c r="E38" s="118">
        <v>134344967.20999998</v>
      </c>
      <c r="F38" s="118">
        <v>163700931.44999999</v>
      </c>
      <c r="G38" s="118">
        <v>179950752.28999999</v>
      </c>
      <c r="H38" s="118">
        <v>160963152.00999999</v>
      </c>
      <c r="I38" s="118">
        <v>181092430.66999999</v>
      </c>
      <c r="J38" s="118">
        <v>190893768.25999999</v>
      </c>
      <c r="K38" s="118">
        <v>143958977.87</v>
      </c>
      <c r="L38" s="118">
        <v>171498571.93000001</v>
      </c>
      <c r="M38" s="118">
        <v>111732780.51000001</v>
      </c>
      <c r="N38" s="118">
        <v>159977363.40000001</v>
      </c>
      <c r="O38" s="118">
        <f t="shared" si="2"/>
        <v>1877911373.2800002</v>
      </c>
      <c r="P38" s="62"/>
      <c r="Q38" s="62"/>
      <c r="R38" s="62"/>
      <c r="S38" s="62"/>
      <c r="T38" s="62"/>
      <c r="U38" s="71"/>
      <c r="V38" s="71"/>
      <c r="W38" s="71"/>
      <c r="X38" s="71"/>
      <c r="Y38" s="71"/>
      <c r="Z38" s="71"/>
      <c r="AA38" s="71"/>
      <c r="AB38" s="71"/>
      <c r="AC38" s="62"/>
      <c r="AD38" s="62"/>
    </row>
    <row r="39" spans="2:30">
      <c r="B39" s="107" t="s">
        <v>29</v>
      </c>
      <c r="C39" s="118">
        <v>110728952.86</v>
      </c>
      <c r="D39" s="118">
        <v>95206433.719999999</v>
      </c>
      <c r="E39" s="118">
        <v>105810936.87</v>
      </c>
      <c r="F39" s="118">
        <v>125925976.68000001</v>
      </c>
      <c r="G39" s="118">
        <v>110936056.55</v>
      </c>
      <c r="H39" s="118">
        <v>99266231.739999995</v>
      </c>
      <c r="I39" s="118">
        <v>117958872.5</v>
      </c>
      <c r="J39" s="118">
        <v>122399081.53</v>
      </c>
      <c r="K39" s="118">
        <v>113428439.44</v>
      </c>
      <c r="L39" s="118">
        <v>115442556.67</v>
      </c>
      <c r="M39" s="118">
        <v>104354477.81</v>
      </c>
      <c r="N39" s="118">
        <v>111250223.31</v>
      </c>
      <c r="O39" s="118">
        <f t="shared" si="2"/>
        <v>1332708239.6799998</v>
      </c>
      <c r="P39" s="62"/>
      <c r="Q39" s="62"/>
      <c r="R39" s="62"/>
      <c r="S39" s="62"/>
      <c r="T39" s="62"/>
      <c r="U39" s="71"/>
      <c r="V39" s="71"/>
      <c r="W39" s="71"/>
      <c r="X39" s="71"/>
      <c r="Y39" s="71"/>
      <c r="Z39" s="71"/>
      <c r="AA39" s="71"/>
      <c r="AB39" s="71"/>
      <c r="AC39" s="62"/>
      <c r="AD39" s="62"/>
    </row>
    <row r="40" spans="2:30">
      <c r="B40" s="107" t="s">
        <v>30</v>
      </c>
      <c r="C40" s="118">
        <v>34991749.219999999</v>
      </c>
      <c r="D40" s="118">
        <v>15346852.869999999</v>
      </c>
      <c r="E40" s="118">
        <v>27489904.16</v>
      </c>
      <c r="F40" s="118">
        <v>22964239.300000001</v>
      </c>
      <c r="G40" s="118">
        <v>30198507.960000001</v>
      </c>
      <c r="H40" s="118">
        <v>30353323.379999999</v>
      </c>
      <c r="I40" s="118">
        <v>18723581.949999999</v>
      </c>
      <c r="J40" s="118">
        <v>20719118.760000002</v>
      </c>
      <c r="K40" s="118">
        <v>13775739.91</v>
      </c>
      <c r="L40" s="118">
        <v>16038393.09</v>
      </c>
      <c r="M40" s="118">
        <v>18707277.539999999</v>
      </c>
      <c r="N40" s="118">
        <v>28451779.27</v>
      </c>
      <c r="O40" s="118">
        <f t="shared" si="2"/>
        <v>277760467.40999997</v>
      </c>
      <c r="P40" s="62"/>
      <c r="Q40" s="62"/>
      <c r="R40" s="62"/>
      <c r="S40" s="62"/>
      <c r="T40" s="62"/>
      <c r="U40" s="71"/>
      <c r="V40" s="71"/>
      <c r="W40" s="71"/>
      <c r="X40" s="71"/>
      <c r="Y40" s="71"/>
      <c r="Z40" s="71"/>
      <c r="AA40" s="71"/>
      <c r="AB40" s="71"/>
      <c r="AC40" s="62"/>
      <c r="AD40" s="62"/>
    </row>
    <row r="41" spans="2:30">
      <c r="B41" s="107" t="s">
        <v>31</v>
      </c>
      <c r="C41" s="118">
        <v>2476529.56</v>
      </c>
      <c r="D41" s="118">
        <v>1269058.99</v>
      </c>
      <c r="E41" s="118">
        <v>1028763.36</v>
      </c>
      <c r="F41" s="118">
        <v>3151770.8</v>
      </c>
      <c r="G41" s="118">
        <v>2129409.77</v>
      </c>
      <c r="H41" s="118">
        <v>2026478.71</v>
      </c>
      <c r="I41" s="118">
        <v>3144842.96</v>
      </c>
      <c r="J41" s="118">
        <v>4531590.67</v>
      </c>
      <c r="K41" s="118">
        <v>4916736.62</v>
      </c>
      <c r="L41" s="118">
        <v>6123060.9699999997</v>
      </c>
      <c r="M41" s="118">
        <v>9568629.2899999991</v>
      </c>
      <c r="N41" s="118">
        <v>9717186.7599999998</v>
      </c>
      <c r="O41" s="118">
        <f t="shared" si="2"/>
        <v>50084058.460000001</v>
      </c>
      <c r="P41" s="62"/>
      <c r="Q41" s="62"/>
      <c r="R41" s="62"/>
      <c r="S41" s="62"/>
      <c r="T41" s="62"/>
      <c r="U41" s="71"/>
      <c r="V41" s="71"/>
      <c r="W41" s="71"/>
      <c r="X41" s="71"/>
      <c r="Y41" s="71"/>
      <c r="Z41" s="71"/>
      <c r="AA41" s="71"/>
      <c r="AB41" s="71"/>
      <c r="AC41" s="62"/>
      <c r="AD41" s="62"/>
    </row>
    <row r="42" spans="2:30">
      <c r="B42" s="107" t="s">
        <v>32</v>
      </c>
      <c r="C42" s="118">
        <v>4191680.9</v>
      </c>
      <c r="D42" s="118">
        <v>5307294.57</v>
      </c>
      <c r="E42" s="118">
        <v>4657048.3</v>
      </c>
      <c r="F42" s="118">
        <v>3554621.28</v>
      </c>
      <c r="G42" s="118">
        <v>4497354.21</v>
      </c>
      <c r="H42" s="118">
        <v>4717533.1500000004</v>
      </c>
      <c r="I42" s="118">
        <v>4613174.87</v>
      </c>
      <c r="J42" s="118">
        <v>3881954.45</v>
      </c>
      <c r="K42" s="118">
        <v>3081252.89</v>
      </c>
      <c r="L42" s="118">
        <v>4583462.2</v>
      </c>
      <c r="M42" s="118">
        <v>4873475.43</v>
      </c>
      <c r="N42" s="118">
        <v>4616841.1399999997</v>
      </c>
      <c r="O42" s="118">
        <f t="shared" si="2"/>
        <v>52575693.390000008</v>
      </c>
      <c r="P42" s="62"/>
      <c r="Q42" s="62"/>
      <c r="R42" s="62"/>
      <c r="S42" s="62"/>
      <c r="T42" s="62"/>
      <c r="U42" s="71"/>
      <c r="V42" s="71"/>
      <c r="W42" s="71"/>
      <c r="X42" s="71"/>
      <c r="Y42" s="71"/>
      <c r="Z42" s="71"/>
      <c r="AA42" s="71"/>
      <c r="AB42" s="71"/>
      <c r="AC42" s="62"/>
      <c r="AD42" s="62"/>
    </row>
    <row r="43" spans="2:30">
      <c r="B43" s="107" t="s">
        <v>33</v>
      </c>
      <c r="C43" s="118">
        <v>45858283.270000003</v>
      </c>
      <c r="D43" s="118">
        <v>43550370.259999998</v>
      </c>
      <c r="E43" s="118">
        <v>50508953.079999998</v>
      </c>
      <c r="F43" s="118">
        <v>41359786.659999996</v>
      </c>
      <c r="G43" s="118">
        <v>45146780.479999997</v>
      </c>
      <c r="H43" s="118">
        <v>49610100.090000004</v>
      </c>
      <c r="I43" s="118">
        <v>53346774.600000001</v>
      </c>
      <c r="J43" s="118">
        <v>47283052.210000001</v>
      </c>
      <c r="K43" s="118">
        <v>45965808.990000002</v>
      </c>
      <c r="L43" s="118">
        <v>40501829.799999997</v>
      </c>
      <c r="M43" s="118">
        <v>45159668.329999998</v>
      </c>
      <c r="N43" s="118">
        <v>44305933.530000001</v>
      </c>
      <c r="O43" s="118">
        <f t="shared" si="2"/>
        <v>552597341.30000007</v>
      </c>
      <c r="P43" s="62"/>
      <c r="Q43" s="62"/>
      <c r="R43" s="62"/>
      <c r="S43" s="62"/>
      <c r="T43" s="62"/>
      <c r="U43" s="71"/>
      <c r="V43" s="71"/>
      <c r="W43" s="71"/>
      <c r="X43" s="71"/>
      <c r="Y43" s="71"/>
      <c r="Z43" s="71"/>
      <c r="AA43" s="71"/>
      <c r="AB43" s="71"/>
      <c r="AC43" s="62"/>
      <c r="AD43" s="62"/>
    </row>
    <row r="44" spans="2:30">
      <c r="B44" s="107" t="s">
        <v>34</v>
      </c>
      <c r="C44" s="118">
        <v>3253527.84</v>
      </c>
      <c r="D44" s="118">
        <v>2851736.46</v>
      </c>
      <c r="E44" s="118">
        <v>1483614.66</v>
      </c>
      <c r="F44" s="118">
        <v>889327.99</v>
      </c>
      <c r="G44" s="118">
        <v>1502492.68</v>
      </c>
      <c r="H44" s="118">
        <v>668066.26</v>
      </c>
      <c r="I44" s="118">
        <v>3380125.69</v>
      </c>
      <c r="J44" s="118">
        <v>2004770.8</v>
      </c>
      <c r="K44" s="118">
        <v>2625309.29</v>
      </c>
      <c r="L44" s="118">
        <v>413738</v>
      </c>
      <c r="M44" s="118">
        <v>949986.89</v>
      </c>
      <c r="N44" s="118">
        <v>647705.71</v>
      </c>
      <c r="O44" s="118">
        <f t="shared" si="2"/>
        <v>20670402.27</v>
      </c>
      <c r="P44" s="62"/>
      <c r="Q44" s="62"/>
      <c r="R44" s="62"/>
      <c r="S44" s="62"/>
      <c r="T44" s="62"/>
      <c r="U44" s="71"/>
      <c r="V44" s="71"/>
      <c r="W44" s="71"/>
      <c r="X44" s="71"/>
      <c r="Y44" s="71"/>
      <c r="Z44" s="71"/>
      <c r="AA44" s="71"/>
      <c r="AB44" s="71"/>
      <c r="AC44" s="62"/>
      <c r="AD44" s="62"/>
    </row>
    <row r="45" spans="2:30">
      <c r="B45" s="107" t="s">
        <v>35</v>
      </c>
      <c r="C45" s="118">
        <v>31797695.199999999</v>
      </c>
      <c r="D45" s="118">
        <v>16467193.800000001</v>
      </c>
      <c r="E45" s="118">
        <v>17332184.93</v>
      </c>
      <c r="F45" s="118">
        <v>18011234.079999998</v>
      </c>
      <c r="G45" s="118">
        <v>17767251.18</v>
      </c>
      <c r="H45" s="118">
        <v>18091525.27</v>
      </c>
      <c r="I45" s="118">
        <v>17318268.739999998</v>
      </c>
      <c r="J45" s="118">
        <v>13646777.74</v>
      </c>
      <c r="K45" s="118">
        <v>15562288.939999999</v>
      </c>
      <c r="L45" s="118">
        <v>17087633.280000001</v>
      </c>
      <c r="M45" s="118">
        <v>20058469.309999999</v>
      </c>
      <c r="N45" s="118">
        <v>26693020.27</v>
      </c>
      <c r="O45" s="118">
        <f t="shared" si="2"/>
        <v>229833542.74000001</v>
      </c>
      <c r="P45" s="62"/>
      <c r="Q45" s="62"/>
      <c r="R45" s="62"/>
      <c r="S45" s="62"/>
      <c r="T45" s="62"/>
      <c r="U45" s="71"/>
      <c r="V45" s="71"/>
      <c r="W45" s="71"/>
      <c r="X45" s="71"/>
      <c r="Y45" s="71"/>
      <c r="Z45" s="71"/>
      <c r="AA45" s="71"/>
      <c r="AB45" s="71"/>
      <c r="AC45" s="62"/>
      <c r="AD45" s="62"/>
    </row>
    <row r="46" spans="2:30">
      <c r="B46" s="107" t="s">
        <v>36</v>
      </c>
      <c r="C46" s="118">
        <v>75462675.590000004</v>
      </c>
      <c r="D46" s="118">
        <v>17816904.66</v>
      </c>
      <c r="E46" s="118">
        <v>25093387.699999999</v>
      </c>
      <c r="F46" s="118">
        <v>19345264.219999999</v>
      </c>
      <c r="G46" s="118">
        <v>20104699.059999999</v>
      </c>
      <c r="H46" s="118">
        <v>18015920.199999999</v>
      </c>
      <c r="I46" s="118">
        <v>23545580.829999998</v>
      </c>
      <c r="J46" s="118">
        <v>38381574.93</v>
      </c>
      <c r="K46" s="118">
        <v>36087007</v>
      </c>
      <c r="L46" s="118">
        <v>25354444.460000001</v>
      </c>
      <c r="M46" s="118">
        <v>25922978.43</v>
      </c>
      <c r="N46" s="118">
        <v>43052582.609999999</v>
      </c>
      <c r="O46" s="118">
        <f t="shared" si="2"/>
        <v>368183019.69</v>
      </c>
      <c r="P46" s="62"/>
      <c r="Q46" s="62"/>
      <c r="R46" s="62"/>
      <c r="S46" s="62"/>
      <c r="T46" s="62"/>
      <c r="U46" s="71"/>
      <c r="V46" s="71"/>
      <c r="W46" s="71"/>
      <c r="X46" s="71"/>
      <c r="Y46" s="71"/>
      <c r="Z46" s="71"/>
      <c r="AA46" s="71"/>
      <c r="AB46" s="71"/>
      <c r="AC46" s="62"/>
      <c r="AD46" s="62"/>
    </row>
    <row r="47" spans="2:30">
      <c r="B47" s="107" t="s">
        <v>37</v>
      </c>
      <c r="C47" s="118">
        <v>147096875.69999999</v>
      </c>
      <c r="D47" s="118">
        <v>65576401.590000004</v>
      </c>
      <c r="E47" s="118">
        <v>70983973.640000001</v>
      </c>
      <c r="F47" s="118">
        <v>88937816.640000001</v>
      </c>
      <c r="G47" s="118">
        <v>100154931.69</v>
      </c>
      <c r="H47" s="118">
        <v>85980515.980000004</v>
      </c>
      <c r="I47" s="118">
        <v>144003883.27000001</v>
      </c>
      <c r="J47" s="118">
        <v>122054874.28</v>
      </c>
      <c r="K47" s="118">
        <v>82787009.030000001</v>
      </c>
      <c r="L47" s="118">
        <v>120993954.54000001</v>
      </c>
      <c r="M47" s="118">
        <v>201913812.86000001</v>
      </c>
      <c r="N47" s="118">
        <v>220711271.96000001</v>
      </c>
      <c r="O47" s="118">
        <f t="shared" si="2"/>
        <v>1451195321.1799998</v>
      </c>
      <c r="P47" s="62"/>
      <c r="Q47" s="62"/>
      <c r="R47" s="62"/>
      <c r="S47" s="62"/>
      <c r="T47" s="62"/>
      <c r="U47" s="71"/>
      <c r="V47" s="71"/>
      <c r="W47" s="71"/>
      <c r="X47" s="71"/>
      <c r="Y47" s="71"/>
      <c r="Z47" s="71"/>
      <c r="AA47" s="71"/>
      <c r="AB47" s="71"/>
      <c r="AC47" s="62"/>
      <c r="AD47" s="62"/>
    </row>
    <row r="48" spans="2:30">
      <c r="B48" s="107" t="s">
        <v>38</v>
      </c>
      <c r="C48" s="118">
        <v>152133784.38</v>
      </c>
      <c r="D48" s="118">
        <v>178079170.40000001</v>
      </c>
      <c r="E48" s="118">
        <v>174770254.13</v>
      </c>
      <c r="F48" s="118">
        <v>193877977.15000001</v>
      </c>
      <c r="G48" s="118">
        <v>229958935.69</v>
      </c>
      <c r="H48" s="118">
        <v>215053803.83000001</v>
      </c>
      <c r="I48" s="118">
        <v>189407920.56999999</v>
      </c>
      <c r="J48" s="118">
        <v>175792342.74000001</v>
      </c>
      <c r="K48" s="118">
        <v>146278208</v>
      </c>
      <c r="L48" s="118">
        <v>177170242.55000001</v>
      </c>
      <c r="M48" s="118">
        <v>155782284.47999999</v>
      </c>
      <c r="N48" s="118">
        <v>157483697.5</v>
      </c>
      <c r="O48" s="118">
        <f t="shared" si="2"/>
        <v>2145788621.4199998</v>
      </c>
      <c r="P48" s="62"/>
      <c r="Q48" s="62"/>
      <c r="R48" s="62"/>
      <c r="S48" s="62"/>
      <c r="T48" s="62"/>
      <c r="U48" s="71"/>
      <c r="V48" s="71"/>
      <c r="W48" s="71"/>
      <c r="X48" s="71"/>
      <c r="Y48" s="71"/>
      <c r="Z48" s="71"/>
      <c r="AA48" s="71"/>
      <c r="AB48" s="71"/>
      <c r="AC48" s="62"/>
      <c r="AD48" s="62"/>
    </row>
    <row r="49" spans="2:30">
      <c r="B49" s="107" t="s">
        <v>39</v>
      </c>
      <c r="C49" s="118">
        <v>376025906.42000002</v>
      </c>
      <c r="D49" s="118">
        <v>301009634.22000003</v>
      </c>
      <c r="E49" s="118">
        <v>352417468.12</v>
      </c>
      <c r="F49" s="118">
        <v>412403854.13999999</v>
      </c>
      <c r="G49" s="118">
        <v>409974948.70999998</v>
      </c>
      <c r="H49" s="118">
        <v>596216328.89999998</v>
      </c>
      <c r="I49" s="118">
        <v>405612837.24000001</v>
      </c>
      <c r="J49" s="118">
        <v>389078422.60000002</v>
      </c>
      <c r="K49" s="118">
        <v>372915942.76999998</v>
      </c>
      <c r="L49" s="118">
        <v>462922683.85000002</v>
      </c>
      <c r="M49" s="118">
        <v>378973490.87</v>
      </c>
      <c r="N49" s="118">
        <v>417185495.18000001</v>
      </c>
      <c r="O49" s="118">
        <f>+SUM(C49:N49)</f>
        <v>4874737013.0200005</v>
      </c>
      <c r="P49" s="62"/>
      <c r="Q49" s="62"/>
      <c r="R49" s="62"/>
      <c r="S49" s="62"/>
      <c r="T49" s="62"/>
      <c r="U49" s="71"/>
      <c r="V49" s="71"/>
      <c r="W49" s="71"/>
      <c r="X49" s="71"/>
      <c r="Y49" s="71"/>
      <c r="Z49" s="71"/>
      <c r="AA49" s="71"/>
      <c r="AB49" s="71"/>
      <c r="AC49" s="62"/>
      <c r="AD49" s="62"/>
    </row>
    <row r="50" spans="2:30" ht="15.75" thickBot="1">
      <c r="B50" s="73" t="s">
        <v>40</v>
      </c>
      <c r="C50" s="117">
        <f t="shared" ref="C50:I50" si="5">+C51+C52+C53+C57+C58+C59+C60+C61+C62+C63+C64</f>
        <v>5401395249.3699999</v>
      </c>
      <c r="D50" s="117">
        <f t="shared" si="5"/>
        <v>5144475433.0200005</v>
      </c>
      <c r="E50" s="117">
        <f t="shared" si="5"/>
        <v>5210010774.8699999</v>
      </c>
      <c r="F50" s="117">
        <f t="shared" si="5"/>
        <v>5095333738.8699999</v>
      </c>
      <c r="G50" s="117">
        <f t="shared" si="5"/>
        <v>4925923636.9200001</v>
      </c>
      <c r="H50" s="117">
        <f t="shared" si="5"/>
        <v>4862257226.710001</v>
      </c>
      <c r="I50" s="117">
        <f t="shared" si="5"/>
        <v>4784163421.3099995</v>
      </c>
      <c r="J50" s="117">
        <f>+J51+J52+J53+J57+J58+J59+J60+J61+J62+J63+J64</f>
        <v>5110660386.3000002</v>
      </c>
      <c r="K50" s="117">
        <f>+K51+K52+K53+K57+K58+K59+K60+K61+K62+K63+K64</f>
        <v>4917721085.2400007</v>
      </c>
      <c r="L50" s="117">
        <f>+L51+L52+L53+L57+L58+L59+L60+L61+L62+L63+L64</f>
        <v>4406884057.5599995</v>
      </c>
      <c r="M50" s="117">
        <f>+M51+M52+M53+M57+M58+M59+M60+M61+M62+M63+M64</f>
        <v>4471442499.1999998</v>
      </c>
      <c r="N50" s="117">
        <f>+N51+N52+N53+N57+N58+N59+N60+N61+N62+N63+N64</f>
        <v>4901799825.000001</v>
      </c>
      <c r="O50" s="117">
        <f>+SUM(C50:N50)</f>
        <v>59232067334.369987</v>
      </c>
      <c r="P50" s="62"/>
      <c r="Q50" s="62"/>
      <c r="R50" s="62"/>
      <c r="S50" s="62"/>
      <c r="T50" s="62"/>
      <c r="U50" s="71"/>
      <c r="V50" s="71"/>
      <c r="W50" s="71"/>
      <c r="X50" s="71"/>
      <c r="Y50" s="71"/>
      <c r="Z50" s="71"/>
      <c r="AA50" s="71"/>
      <c r="AB50" s="71"/>
      <c r="AC50" s="62"/>
      <c r="AD50" s="62"/>
    </row>
    <row r="51" spans="2:30">
      <c r="B51" s="104" t="s">
        <v>41</v>
      </c>
      <c r="C51" s="120">
        <v>27971999.23</v>
      </c>
      <c r="D51" s="120">
        <v>29926994.41</v>
      </c>
      <c r="E51" s="120">
        <v>50116275.329999998</v>
      </c>
      <c r="F51" s="120">
        <v>40409779.789999999</v>
      </c>
      <c r="G51" s="120">
        <v>41352715.890000001</v>
      </c>
      <c r="H51" s="120">
        <v>27862285.100000001</v>
      </c>
      <c r="I51" s="120">
        <v>36249829.18</v>
      </c>
      <c r="J51" s="120">
        <v>23416127.129999999</v>
      </c>
      <c r="K51" s="120">
        <v>28420390.449999999</v>
      </c>
      <c r="L51" s="120">
        <v>69774644.310000002</v>
      </c>
      <c r="M51" s="120">
        <v>27873377.219999999</v>
      </c>
      <c r="N51" s="120">
        <v>49472092.340000004</v>
      </c>
      <c r="O51" s="120">
        <f>+SUM(C51:N51)</f>
        <v>452846510.38</v>
      </c>
      <c r="P51" s="62"/>
      <c r="Q51" s="62"/>
      <c r="R51" s="62"/>
      <c r="S51" s="62"/>
      <c r="T51" s="62"/>
      <c r="U51" s="71"/>
      <c r="V51" s="71"/>
      <c r="W51" s="71"/>
      <c r="X51" s="71"/>
      <c r="Y51" s="71"/>
      <c r="Z51" s="71"/>
      <c r="AA51" s="71"/>
      <c r="AB51" s="71"/>
      <c r="AC51" s="62"/>
      <c r="AD51" s="62"/>
    </row>
    <row r="52" spans="2:30">
      <c r="B52" s="104" t="s">
        <v>42</v>
      </c>
      <c r="C52" s="120">
        <v>227858158.22</v>
      </c>
      <c r="D52" s="120">
        <v>204037965.22</v>
      </c>
      <c r="E52" s="120">
        <v>241313741.56999999</v>
      </c>
      <c r="F52" s="120">
        <v>205751533.72999999</v>
      </c>
      <c r="G52" s="120">
        <v>199710668.55000001</v>
      </c>
      <c r="H52" s="120">
        <v>192280548.72999999</v>
      </c>
      <c r="I52" s="120">
        <v>186020746.24000001</v>
      </c>
      <c r="J52" s="120">
        <v>196296012.44999999</v>
      </c>
      <c r="K52" s="120">
        <v>186262902.30000001</v>
      </c>
      <c r="L52" s="120">
        <v>183516764.22</v>
      </c>
      <c r="M52" s="120">
        <v>196344939.94999999</v>
      </c>
      <c r="N52" s="120">
        <v>196745137.66</v>
      </c>
      <c r="O52" s="120">
        <f t="shared" ref="O52" si="6">+SUM(C52:N52)</f>
        <v>2416139118.8399997</v>
      </c>
      <c r="P52" s="62"/>
      <c r="Q52" s="62"/>
      <c r="R52" s="62"/>
      <c r="S52" s="62"/>
      <c r="T52" s="62"/>
      <c r="U52" s="71"/>
      <c r="V52" s="71"/>
      <c r="W52" s="71"/>
      <c r="X52" s="71"/>
      <c r="Y52" s="71"/>
      <c r="Z52" s="71"/>
      <c r="AA52" s="71"/>
      <c r="AB52" s="71"/>
      <c r="AC52" s="62"/>
      <c r="AD52" s="62"/>
    </row>
    <row r="53" spans="2:30">
      <c r="B53" s="104" t="s">
        <v>43</v>
      </c>
      <c r="C53" s="120">
        <f t="shared" ref="C53:I53" si="7">+SUM(C54:C56)</f>
        <v>1762624185.8099999</v>
      </c>
      <c r="D53" s="120">
        <f t="shared" si="7"/>
        <v>1405088258.96</v>
      </c>
      <c r="E53" s="120">
        <f t="shared" si="7"/>
        <v>1439644607.1300001</v>
      </c>
      <c r="F53" s="120">
        <f t="shared" si="7"/>
        <v>1355486582.22</v>
      </c>
      <c r="G53" s="120">
        <f t="shared" si="7"/>
        <v>1494078349.3899999</v>
      </c>
      <c r="H53" s="120">
        <f t="shared" si="7"/>
        <v>1393954659.29</v>
      </c>
      <c r="I53" s="120">
        <f t="shared" si="7"/>
        <v>1345990813.4299998</v>
      </c>
      <c r="J53" s="120">
        <f>+SUM(J54:J56)</f>
        <v>1499060257.8699999</v>
      </c>
      <c r="K53" s="120">
        <f t="shared" ref="K53:L53" si="8">+SUM(K54:K56)</f>
        <v>1511908804.2600002</v>
      </c>
      <c r="L53" s="120">
        <f t="shared" si="8"/>
        <v>1282035867.3899999</v>
      </c>
      <c r="M53" s="120">
        <f>+SUM(M54:M56)</f>
        <v>1453882208.6700001</v>
      </c>
      <c r="N53" s="120">
        <f>+SUM(N54:N56)</f>
        <v>1544438376.8200002</v>
      </c>
      <c r="O53" s="120">
        <f>+SUM(C53:N53)</f>
        <v>17488192971.239998</v>
      </c>
      <c r="P53" s="62"/>
      <c r="Q53" s="62"/>
      <c r="R53" s="62"/>
      <c r="S53" s="62"/>
      <c r="T53" s="62"/>
      <c r="U53" s="71"/>
      <c r="V53" s="71"/>
      <c r="W53" s="71"/>
      <c r="X53" s="71"/>
      <c r="Y53" s="71"/>
      <c r="Z53" s="71"/>
      <c r="AA53" s="71"/>
      <c r="AB53" s="71"/>
      <c r="AC53" s="62"/>
      <c r="AD53" s="62"/>
    </row>
    <row r="54" spans="2:30">
      <c r="B54" s="107" t="s">
        <v>77</v>
      </c>
      <c r="C54" s="118">
        <v>54275939.549999997</v>
      </c>
      <c r="D54" s="118">
        <v>49422214.549999997</v>
      </c>
      <c r="E54" s="118">
        <v>54697028.289999999</v>
      </c>
      <c r="F54" s="118">
        <v>47196082.200000003</v>
      </c>
      <c r="G54" s="118">
        <v>73366161.299999997</v>
      </c>
      <c r="H54" s="118">
        <v>40290779.75</v>
      </c>
      <c r="I54" s="118">
        <v>40972232.810000002</v>
      </c>
      <c r="J54" s="118">
        <v>45799571.640000001</v>
      </c>
      <c r="K54" s="118">
        <v>51740906.380000003</v>
      </c>
      <c r="L54" s="118">
        <v>51246548.18</v>
      </c>
      <c r="M54" s="118">
        <v>52273839.299999997</v>
      </c>
      <c r="N54" s="118">
        <v>39319403.009999998</v>
      </c>
      <c r="O54" s="118">
        <f>+SUM(C54:N54)</f>
        <v>600600706.95999992</v>
      </c>
      <c r="P54" s="62"/>
      <c r="Q54" s="62"/>
      <c r="R54" s="62"/>
      <c r="S54" s="62"/>
      <c r="T54" s="62"/>
      <c r="U54" s="71"/>
      <c r="V54" s="71"/>
      <c r="W54" s="71"/>
      <c r="X54" s="71"/>
      <c r="Y54" s="71"/>
      <c r="Z54" s="71"/>
      <c r="AA54" s="71"/>
      <c r="AB54" s="71"/>
      <c r="AC54" s="62"/>
      <c r="AD54" s="62"/>
    </row>
    <row r="55" spans="2:30">
      <c r="B55" s="107" t="s">
        <v>78</v>
      </c>
      <c r="C55" s="118">
        <v>220542512.80000001</v>
      </c>
      <c r="D55" s="118">
        <v>196770375.99000001</v>
      </c>
      <c r="E55" s="118">
        <v>244118949.62</v>
      </c>
      <c r="F55" s="118">
        <v>245498345.34</v>
      </c>
      <c r="G55" s="118">
        <v>253763201.83000001</v>
      </c>
      <c r="H55" s="118">
        <v>191011962.84999999</v>
      </c>
      <c r="I55" s="118">
        <v>214232700.75</v>
      </c>
      <c r="J55" s="118">
        <v>298765868.26999998</v>
      </c>
      <c r="K55" s="118">
        <v>255308012.78999999</v>
      </c>
      <c r="L55" s="118">
        <v>228104156.93000001</v>
      </c>
      <c r="M55" s="118">
        <v>364806617.19</v>
      </c>
      <c r="N55" s="118">
        <v>222507465.24000001</v>
      </c>
      <c r="O55" s="118">
        <f t="shared" ref="O55:O56" si="9">+SUM(C55:N55)</f>
        <v>2935430169.6000004</v>
      </c>
      <c r="P55" s="62"/>
      <c r="Q55" s="62"/>
      <c r="R55" s="62"/>
      <c r="S55" s="62"/>
      <c r="T55" s="62"/>
      <c r="U55" s="71"/>
      <c r="V55" s="71"/>
      <c r="W55" s="71"/>
      <c r="X55" s="71"/>
      <c r="Y55" s="71"/>
      <c r="Z55" s="71"/>
      <c r="AA55" s="71"/>
      <c r="AB55" s="71"/>
      <c r="AC55" s="62"/>
      <c r="AD55" s="62"/>
    </row>
    <row r="56" spans="2:30">
      <c r="B56" s="107" t="s">
        <v>46</v>
      </c>
      <c r="C56" s="118">
        <v>1487805733.46</v>
      </c>
      <c r="D56" s="118">
        <v>1158895668.4200001</v>
      </c>
      <c r="E56" s="118">
        <v>1140828629.22</v>
      </c>
      <c r="F56" s="118">
        <v>1062792154.6799999</v>
      </c>
      <c r="G56" s="118">
        <v>1166948986.26</v>
      </c>
      <c r="H56" s="118">
        <v>1162651916.6900001</v>
      </c>
      <c r="I56" s="118">
        <v>1090785879.8699999</v>
      </c>
      <c r="J56" s="118">
        <v>1154494817.96</v>
      </c>
      <c r="K56" s="118">
        <v>1204859885.0900002</v>
      </c>
      <c r="L56" s="118">
        <v>1002685162.28</v>
      </c>
      <c r="M56" s="118">
        <v>1036801752.1799999</v>
      </c>
      <c r="N56" s="118">
        <v>1282611508.5700002</v>
      </c>
      <c r="O56" s="118">
        <f t="shared" si="9"/>
        <v>13952162094.680002</v>
      </c>
      <c r="P56" s="62"/>
      <c r="Q56" s="62"/>
      <c r="R56" s="62"/>
      <c r="S56" s="62"/>
      <c r="T56" s="62"/>
      <c r="U56" s="71"/>
      <c r="V56" s="71"/>
      <c r="W56" s="71"/>
      <c r="X56" s="71"/>
      <c r="Y56" s="71"/>
      <c r="Z56" s="71"/>
      <c r="AA56" s="71"/>
      <c r="AB56" s="71"/>
      <c r="AC56" s="62"/>
      <c r="AD56" s="62"/>
    </row>
    <row r="57" spans="2:30">
      <c r="B57" s="104" t="s">
        <v>47</v>
      </c>
      <c r="C57" s="120">
        <v>733578163.99000001</v>
      </c>
      <c r="D57" s="120">
        <v>800866306.75</v>
      </c>
      <c r="E57" s="120">
        <v>750258663.29999995</v>
      </c>
      <c r="F57" s="120">
        <v>719466673.48000002</v>
      </c>
      <c r="G57" s="120">
        <v>716834547.73000002</v>
      </c>
      <c r="H57" s="120">
        <v>886503500.46000004</v>
      </c>
      <c r="I57" s="120">
        <v>721919406.00999999</v>
      </c>
      <c r="J57" s="120">
        <v>764720980.88</v>
      </c>
      <c r="K57" s="120">
        <v>697255963.83000004</v>
      </c>
      <c r="L57" s="120">
        <v>726847109.73000002</v>
      </c>
      <c r="M57" s="120">
        <v>721491954.52999997</v>
      </c>
      <c r="N57" s="120">
        <v>690472704.95000005</v>
      </c>
      <c r="O57" s="120">
        <f>+SUM(C57:N57)</f>
        <v>8930215975.6399994</v>
      </c>
      <c r="P57" s="62"/>
      <c r="Q57" s="62"/>
      <c r="R57" s="62"/>
      <c r="S57" s="62"/>
      <c r="T57" s="62"/>
      <c r="U57" s="71"/>
      <c r="V57" s="71"/>
      <c r="W57" s="71"/>
      <c r="X57" s="71"/>
      <c r="Y57" s="71"/>
      <c r="Z57" s="71"/>
      <c r="AA57" s="71"/>
      <c r="AB57" s="71"/>
      <c r="AC57" s="62"/>
      <c r="AD57" s="62"/>
    </row>
    <row r="58" spans="2:30">
      <c r="B58" s="104" t="s">
        <v>48</v>
      </c>
      <c r="C58" s="120">
        <v>86343740.069999993</v>
      </c>
      <c r="D58" s="120">
        <v>53131004.780000001</v>
      </c>
      <c r="E58" s="120">
        <v>58228051.039999999</v>
      </c>
      <c r="F58" s="120">
        <v>67871091.959999993</v>
      </c>
      <c r="G58" s="120">
        <v>62803315.530000001</v>
      </c>
      <c r="H58" s="120">
        <v>62190086.009999998</v>
      </c>
      <c r="I58" s="120">
        <v>61804835.689999998</v>
      </c>
      <c r="J58" s="120">
        <v>58204732.170000002</v>
      </c>
      <c r="K58" s="120">
        <v>94151356.019999996</v>
      </c>
      <c r="L58" s="120">
        <v>76436460.75</v>
      </c>
      <c r="M58" s="120">
        <v>63897177.979999997</v>
      </c>
      <c r="N58" s="120">
        <v>84223882.290000007</v>
      </c>
      <c r="O58" s="120">
        <f t="shared" ref="O58:O64" si="10">+SUM(C58:N58)</f>
        <v>829285734.28999996</v>
      </c>
      <c r="P58" s="62"/>
      <c r="Q58" s="62"/>
      <c r="R58" s="62"/>
      <c r="S58" s="62"/>
      <c r="T58" s="62"/>
      <c r="U58" s="71"/>
      <c r="V58" s="71"/>
      <c r="W58" s="71"/>
      <c r="X58" s="71"/>
      <c r="Y58" s="71"/>
      <c r="Z58" s="71"/>
      <c r="AA58" s="71"/>
      <c r="AB58" s="71"/>
      <c r="AC58" s="62"/>
      <c r="AD58" s="62"/>
    </row>
    <row r="59" spans="2:30">
      <c r="B59" s="104" t="s">
        <v>49</v>
      </c>
      <c r="C59" s="120">
        <v>982929058.58000004</v>
      </c>
      <c r="D59" s="120">
        <v>1457142618.4100001</v>
      </c>
      <c r="E59" s="120">
        <v>1297998356.03</v>
      </c>
      <c r="F59" s="120">
        <v>1216517376.7</v>
      </c>
      <c r="G59" s="120">
        <v>1105148690.78</v>
      </c>
      <c r="H59" s="120">
        <v>1028692767.63</v>
      </c>
      <c r="I59" s="120">
        <v>934003342.08000004</v>
      </c>
      <c r="J59" s="120">
        <v>1164304346.98</v>
      </c>
      <c r="K59" s="120">
        <v>928215291.14999998</v>
      </c>
      <c r="L59" s="120">
        <v>710669290.80999994</v>
      </c>
      <c r="M59" s="120">
        <v>752238130.28999996</v>
      </c>
      <c r="N59" s="120">
        <v>808666665.30999994</v>
      </c>
      <c r="O59" s="120">
        <f t="shared" si="10"/>
        <v>12386525934.749998</v>
      </c>
      <c r="P59" s="62"/>
      <c r="Q59" s="62"/>
      <c r="R59" s="62"/>
      <c r="S59" s="62"/>
      <c r="T59" s="62"/>
      <c r="U59" s="71"/>
      <c r="V59" s="71"/>
      <c r="W59" s="71"/>
      <c r="X59" s="71"/>
      <c r="Y59" s="71"/>
      <c r="Z59" s="71"/>
      <c r="AA59" s="71"/>
      <c r="AB59" s="71"/>
      <c r="AC59" s="62"/>
      <c r="AD59" s="62"/>
    </row>
    <row r="60" spans="2:30">
      <c r="B60" s="104" t="s">
        <v>50</v>
      </c>
      <c r="C60" s="120">
        <v>408226711.30999994</v>
      </c>
      <c r="D60" s="120">
        <v>222922082.23999995</v>
      </c>
      <c r="E60" s="120">
        <v>233204692.8900001</v>
      </c>
      <c r="F60" s="120">
        <v>360843379.24000001</v>
      </c>
      <c r="G60" s="120">
        <v>234864878.83999991</v>
      </c>
      <c r="H60" s="120">
        <v>265222811.90999997</v>
      </c>
      <c r="I60" s="120">
        <v>334912256.88999999</v>
      </c>
      <c r="J60" s="120">
        <v>305127423.53999996</v>
      </c>
      <c r="K60" s="120">
        <v>300904086.14999998</v>
      </c>
      <c r="L60" s="120">
        <v>290944626.49000001</v>
      </c>
      <c r="M60" s="120">
        <v>201860842.93999994</v>
      </c>
      <c r="N60" s="120">
        <v>351796918.99000001</v>
      </c>
      <c r="O60" s="120">
        <f t="shared" si="10"/>
        <v>3510830711.4300003</v>
      </c>
      <c r="P60" s="62"/>
      <c r="Q60" s="62"/>
      <c r="R60" s="62"/>
      <c r="S60" s="62"/>
      <c r="T60" s="62"/>
      <c r="U60" s="71"/>
      <c r="V60" s="71"/>
      <c r="W60" s="71"/>
      <c r="X60" s="71"/>
      <c r="Y60" s="71"/>
      <c r="Z60" s="71"/>
      <c r="AA60" s="71"/>
      <c r="AB60" s="71"/>
      <c r="AC60" s="62"/>
      <c r="AD60" s="62"/>
    </row>
    <row r="61" spans="2:30">
      <c r="B61" s="104" t="s">
        <v>51</v>
      </c>
      <c r="C61" s="120">
        <v>10951812.640000001</v>
      </c>
      <c r="D61" s="120">
        <v>9389974.8900000006</v>
      </c>
      <c r="E61" s="120">
        <v>9844486.8399999999</v>
      </c>
      <c r="F61" s="120">
        <v>9898562.7699999996</v>
      </c>
      <c r="G61" s="120">
        <v>9446840.7100000009</v>
      </c>
      <c r="H61" s="120">
        <v>10973405.800000001</v>
      </c>
      <c r="I61" s="120">
        <v>10017776.66</v>
      </c>
      <c r="J61" s="120">
        <v>11999980.93</v>
      </c>
      <c r="K61" s="120">
        <v>13232538.6</v>
      </c>
      <c r="L61" s="120">
        <v>12308443.6</v>
      </c>
      <c r="M61" s="120">
        <v>11426835.41</v>
      </c>
      <c r="N61" s="120">
        <v>12947987.9</v>
      </c>
      <c r="O61" s="120">
        <f t="shared" si="10"/>
        <v>132438646.75</v>
      </c>
      <c r="P61" s="62"/>
      <c r="Q61" s="62"/>
      <c r="R61" s="62"/>
      <c r="S61" s="62"/>
      <c r="T61" s="62"/>
      <c r="U61" s="71"/>
      <c r="V61" s="71"/>
      <c r="W61" s="71"/>
      <c r="X61" s="71"/>
      <c r="Y61" s="71"/>
      <c r="Z61" s="71"/>
      <c r="AA61" s="71"/>
      <c r="AB61" s="71"/>
      <c r="AC61" s="62"/>
      <c r="AD61" s="62"/>
    </row>
    <row r="62" spans="2:30">
      <c r="B62" s="104" t="s">
        <v>52</v>
      </c>
      <c r="C62" s="120">
        <v>16515593.83</v>
      </c>
      <c r="D62" s="120">
        <v>14173971.09</v>
      </c>
      <c r="E62" s="120">
        <v>15523764.609999999</v>
      </c>
      <c r="F62" s="120">
        <v>15372076.390000001</v>
      </c>
      <c r="G62" s="120">
        <v>14525884.140000001</v>
      </c>
      <c r="H62" s="120">
        <v>16159898.15</v>
      </c>
      <c r="I62" s="120">
        <v>15980852.199999999</v>
      </c>
      <c r="J62" s="120">
        <v>16696802.029999999</v>
      </c>
      <c r="K62" s="120">
        <v>19856080.190000001</v>
      </c>
      <c r="L62" s="120">
        <v>17756431.420000002</v>
      </c>
      <c r="M62" s="120">
        <v>16819911.73</v>
      </c>
      <c r="N62" s="120">
        <v>33306501.710000001</v>
      </c>
      <c r="O62" s="120">
        <f t="shared" si="10"/>
        <v>212687767.49000001</v>
      </c>
      <c r="P62" s="62"/>
      <c r="Q62" s="62"/>
      <c r="R62" s="62"/>
      <c r="S62" s="62"/>
      <c r="T62" s="62"/>
      <c r="U62" s="71"/>
      <c r="V62" s="71"/>
      <c r="W62" s="71"/>
      <c r="X62" s="71"/>
      <c r="Y62" s="71"/>
      <c r="Z62" s="71"/>
      <c r="AA62" s="71"/>
      <c r="AB62" s="71"/>
      <c r="AC62" s="62"/>
      <c r="AD62" s="62"/>
    </row>
    <row r="63" spans="2:30">
      <c r="B63" s="104" t="s">
        <v>53</v>
      </c>
      <c r="C63" s="120">
        <v>416765635.39999998</v>
      </c>
      <c r="D63" s="120">
        <v>487421727.82999998</v>
      </c>
      <c r="E63" s="120">
        <v>580034042.53999996</v>
      </c>
      <c r="F63" s="120">
        <v>552403944.37</v>
      </c>
      <c r="G63" s="120">
        <v>504102544.75999999</v>
      </c>
      <c r="H63" s="120">
        <v>485904579.79000002</v>
      </c>
      <c r="I63" s="120">
        <v>548405545.61000001</v>
      </c>
      <c r="J63" s="120">
        <v>529069585.44999999</v>
      </c>
      <c r="K63" s="120">
        <v>560882214</v>
      </c>
      <c r="L63" s="120">
        <v>511670100.18000001</v>
      </c>
      <c r="M63" s="120">
        <v>488756077.88</v>
      </c>
      <c r="N63" s="120">
        <v>493518182.33999997</v>
      </c>
      <c r="O63" s="120">
        <f t="shared" si="10"/>
        <v>6158934180.1500006</v>
      </c>
      <c r="P63" s="62"/>
      <c r="Q63" s="62"/>
      <c r="R63" s="62"/>
      <c r="S63" s="62"/>
      <c r="T63" s="62"/>
      <c r="U63" s="71"/>
      <c r="V63" s="71"/>
      <c r="W63" s="71"/>
      <c r="X63" s="71"/>
      <c r="Y63" s="71"/>
      <c r="Z63" s="71"/>
      <c r="AA63" s="71"/>
      <c r="AB63" s="71"/>
      <c r="AC63" s="62"/>
      <c r="AD63" s="62"/>
    </row>
    <row r="64" spans="2:30">
      <c r="B64" s="104" t="s">
        <v>54</v>
      </c>
      <c r="C64" s="120">
        <v>727630190.29000008</v>
      </c>
      <c r="D64" s="120">
        <v>460374528.44</v>
      </c>
      <c r="E64" s="120">
        <v>533844093.58999902</v>
      </c>
      <c r="F64" s="120">
        <v>551312738.22000003</v>
      </c>
      <c r="G64" s="120">
        <v>543055200.60000002</v>
      </c>
      <c r="H64" s="120">
        <v>492512683.83999997</v>
      </c>
      <c r="I64" s="120">
        <v>588858017.32000005</v>
      </c>
      <c r="J64" s="120">
        <v>541764136.87</v>
      </c>
      <c r="K64" s="120">
        <v>576631458.28999996</v>
      </c>
      <c r="L64" s="120">
        <v>524924318.66000003</v>
      </c>
      <c r="M64" s="120">
        <v>536851042.59999996</v>
      </c>
      <c r="N64" s="120">
        <v>636211374.69000006</v>
      </c>
      <c r="O64" s="120">
        <f t="shared" si="10"/>
        <v>6713969783.4099998</v>
      </c>
      <c r="P64" s="62"/>
      <c r="Q64" s="62"/>
      <c r="R64" s="62"/>
      <c r="S64" s="62"/>
      <c r="T64" s="62"/>
      <c r="U64" s="71"/>
      <c r="V64" s="71"/>
      <c r="W64" s="71"/>
      <c r="X64" s="71"/>
      <c r="Y64" s="71"/>
      <c r="Z64" s="71"/>
      <c r="AA64" s="71"/>
      <c r="AB64" s="71"/>
      <c r="AC64" s="62"/>
      <c r="AD64" s="62"/>
    </row>
    <row r="65" spans="2:62" ht="16.5" customHeight="1">
      <c r="B65" s="109" t="s">
        <v>7</v>
      </c>
      <c r="C65" s="86">
        <f t="shared" ref="C65:J65" si="11">+C50+C23+C18</f>
        <v>8650296484.7299995</v>
      </c>
      <c r="D65" s="122">
        <f t="shared" si="11"/>
        <v>7249963971.1100006</v>
      </c>
      <c r="E65" s="123">
        <f t="shared" si="11"/>
        <v>7552514151.0799999</v>
      </c>
      <c r="F65" s="122">
        <f t="shared" si="11"/>
        <v>7821956445.5299997</v>
      </c>
      <c r="G65" s="123">
        <f t="shared" si="11"/>
        <v>7610750065.3499994</v>
      </c>
      <c r="H65" s="86">
        <f t="shared" si="11"/>
        <v>7763494296.9400005</v>
      </c>
      <c r="I65" s="86">
        <f t="shared" si="11"/>
        <v>7496562756.1599998</v>
      </c>
      <c r="J65" s="86">
        <f t="shared" si="11"/>
        <v>7807305729.0400009</v>
      </c>
      <c r="K65" s="86">
        <f>+K18+K23+K50</f>
        <v>7530658667.6400013</v>
      </c>
      <c r="L65" s="86">
        <f>+L18+L23+L50</f>
        <v>7070481006.1100006</v>
      </c>
      <c r="M65" s="86">
        <f>+M18+M23+M50</f>
        <v>7053824901.6499996</v>
      </c>
      <c r="N65" s="86">
        <f>+N18+N23+N50</f>
        <v>7793174025.3600006</v>
      </c>
      <c r="O65" s="86">
        <f>+O18+O23+O50</f>
        <v>91400982500.699982</v>
      </c>
      <c r="P65" s="62"/>
      <c r="Q65" s="62"/>
      <c r="R65" s="62"/>
      <c r="S65" s="62"/>
      <c r="T65" s="62"/>
      <c r="U65" s="71"/>
      <c r="V65" s="71"/>
      <c r="W65" s="71"/>
      <c r="X65" s="71"/>
      <c r="Y65" s="71"/>
      <c r="Z65" s="71"/>
      <c r="AA65" s="71"/>
      <c r="AB65" s="71"/>
      <c r="AC65" s="62"/>
      <c r="AD65" s="62"/>
    </row>
    <row r="66" spans="2:62">
      <c r="B66" s="111" t="s">
        <v>105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7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62">
      <c r="B67" s="111" t="s">
        <v>98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67"/>
      <c r="P67" s="67"/>
      <c r="Q67" s="67"/>
      <c r="R67" s="67"/>
      <c r="S67" s="89"/>
      <c r="T67" s="89"/>
      <c r="U67" s="89"/>
      <c r="V67" s="89"/>
      <c r="W67" s="89"/>
      <c r="X67" s="89"/>
      <c r="Y67" s="89"/>
      <c r="Z67" s="89"/>
      <c r="AA67" s="89"/>
      <c r="AB67" s="89"/>
      <c r="AD67" s="62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</row>
    <row r="68" spans="2:62">
      <c r="B68" s="111" t="s">
        <v>80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67"/>
      <c r="P68" s="67"/>
      <c r="Q68" s="67"/>
      <c r="R68" s="67"/>
      <c r="S68" s="89"/>
      <c r="T68" s="89"/>
      <c r="U68" s="89"/>
      <c r="V68" s="89"/>
      <c r="W68" s="89"/>
      <c r="X68" s="89"/>
      <c r="Y68" s="89"/>
      <c r="Z68" s="89"/>
      <c r="AA68" s="89"/>
      <c r="AB68" s="89"/>
      <c r="AD68" s="62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</row>
    <row r="69" spans="2:62" ht="15" customHeight="1">
      <c r="B69" s="111" t="s">
        <v>81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</row>
    <row r="70" spans="2:62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</row>
    <row r="71" spans="2:62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</row>
    <row r="72" spans="2:62"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</row>
    <row r="73" spans="2:62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</row>
    <row r="74" spans="2:62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</row>
    <row r="75" spans="2:62">
      <c r="B75" s="71"/>
      <c r="C75" s="71"/>
      <c r="D75" s="67"/>
      <c r="E75" s="67"/>
      <c r="F75" s="67"/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</row>
    <row r="76" spans="2:62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</row>
    <row r="77" spans="2:62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</row>
    <row r="78" spans="2:62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</row>
    <row r="79" spans="2:62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</row>
    <row r="80" spans="2:62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</row>
    <row r="81" spans="2:62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</row>
    <row r="82" spans="2:62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</row>
    <row r="83" spans="2:62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2:62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</row>
    <row r="85" spans="2:62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</row>
    <row r="86" spans="2:62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</row>
    <row r="87" spans="2:62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</row>
    <row r="88" spans="2:62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</row>
    <row r="89" spans="2:62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</row>
    <row r="90" spans="2:62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</row>
    <row r="91" spans="2:62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</row>
    <row r="92" spans="2:62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</row>
    <row r="93" spans="2:62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</row>
    <row r="94" spans="2:62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</row>
    <row r="95" spans="2:62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</row>
    <row r="96" spans="2:62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</row>
    <row r="97" spans="2:62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</row>
    <row r="98" spans="2:62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</row>
    <row r="99" spans="2:62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</row>
    <row r="100" spans="2:62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</row>
    <row r="101" spans="2:62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</row>
    <row r="102" spans="2:62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</row>
    <row r="103" spans="2:62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</row>
    <row r="104" spans="2:62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</row>
    <row r="105" spans="2:62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</row>
    <row r="106" spans="2:62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</row>
    <row r="107" spans="2:62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</row>
    <row r="108" spans="2:62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</row>
    <row r="109" spans="2:62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</row>
    <row r="110" spans="2:62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</row>
    <row r="111" spans="2:62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</row>
    <row r="112" spans="2:62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</row>
    <row r="113" spans="2:62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</row>
    <row r="114" spans="2:62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</row>
    <row r="115" spans="2:62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</row>
    <row r="116" spans="2:62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</row>
    <row r="117" spans="2:62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</row>
    <row r="118" spans="2:62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</row>
    <row r="119" spans="2:62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</row>
    <row r="120" spans="2:62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</row>
    <row r="121" spans="2:62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</row>
    <row r="122" spans="2:62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</row>
    <row r="123" spans="2:62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</row>
    <row r="124" spans="2:62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</row>
    <row r="125" spans="2:62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</row>
    <row r="126" spans="2:62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</row>
    <row r="127" spans="2:62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</row>
    <row r="128" spans="2:62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</row>
    <row r="129" spans="2:62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</row>
    <row r="130" spans="2:62"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</row>
  </sheetData>
  <mergeCells count="8">
    <mergeCell ref="B16:B17"/>
    <mergeCell ref="C16:N16"/>
    <mergeCell ref="O16:O17"/>
    <mergeCell ref="B2:O2"/>
    <mergeCell ref="B3:O3"/>
    <mergeCell ref="B4:O4"/>
    <mergeCell ref="B13:O13"/>
    <mergeCell ref="B14:O14"/>
  </mergeCells>
  <pageMargins left="0.7" right="0.7" top="0.75" bottom="0.75" header="0.3" footer="0.3"/>
  <ignoredErrors>
    <ignoredError sqref="C53:O53" formulaRange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54F8-3233-4204-8469-D6D9ACFAAC9F}">
  <dimension ref="B1:BM130"/>
  <sheetViews>
    <sheetView showGridLines="0" zoomScaleNormal="100" workbookViewId="0">
      <pane ySplit="17" topLeftCell="A18" activePane="bottomLeft" state="frozen"/>
      <selection activeCell="Q26" sqref="Q26"/>
      <selection pane="bottomLeft" activeCell="G57" sqref="G57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42578125" style="62" customWidth="1"/>
    <col min="15" max="15" width="12.42578125" style="64" customWidth="1"/>
    <col min="16" max="16" width="11.5703125" style="64" customWidth="1"/>
    <col min="17" max="17" width="13.42578125" style="64" customWidth="1"/>
    <col min="18" max="32" width="11.5703125" style="64" customWidth="1"/>
    <col min="33" max="16384" width="8.85546875" style="62"/>
  </cols>
  <sheetData>
    <row r="1" spans="2:65" ht="14.25" customHeight="1"/>
    <row r="2" spans="2:65">
      <c r="B2" s="273" t="s">
        <v>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</row>
    <row r="3" spans="2:65" ht="15.6" customHeight="1">
      <c r="B3" s="273" t="s">
        <v>1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</row>
    <row r="4" spans="2:65">
      <c r="B4" s="273" t="s">
        <v>2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2:65" ht="12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5" ht="16.89999999999999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5" ht="16.5" customHeight="1" thickTop="1"/>
    <row r="8" spans="2:65" ht="16.5" customHeight="1"/>
    <row r="9" spans="2:65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2:65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</row>
    <row r="11" spans="2:65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</row>
    <row r="12" spans="2:65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</row>
    <row r="13" spans="2:65">
      <c r="B13" s="274" t="s">
        <v>69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2:65">
      <c r="B14" s="279" t="s">
        <v>4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67"/>
      <c r="Q14" s="67"/>
      <c r="R14" s="67"/>
      <c r="S14" s="67"/>
      <c r="T14" s="67"/>
      <c r="U14" s="67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</row>
    <row r="15" spans="2:65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67"/>
      <c r="U15" s="67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</row>
    <row r="16" spans="2:65" ht="16.5">
      <c r="B16" s="285" t="s">
        <v>5</v>
      </c>
      <c r="C16" s="286" t="s">
        <v>82</v>
      </c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5" t="s">
        <v>7</v>
      </c>
      <c r="P16" s="125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71"/>
      <c r="AD16" s="71"/>
      <c r="AE16" s="71"/>
      <c r="AF16" s="71"/>
      <c r="AG16" s="71"/>
      <c r="AH16" s="71"/>
      <c r="AI16" s="71"/>
      <c r="AJ16" s="71"/>
    </row>
    <row r="17" spans="2:34">
      <c r="B17" s="285"/>
      <c r="C17" s="126" t="s">
        <v>6</v>
      </c>
      <c r="D17" s="126" t="s">
        <v>58</v>
      </c>
      <c r="E17" s="126" t="s">
        <v>59</v>
      </c>
      <c r="F17" s="126" t="s">
        <v>60</v>
      </c>
      <c r="G17" s="126" t="s">
        <v>61</v>
      </c>
      <c r="H17" s="126" t="s">
        <v>62</v>
      </c>
      <c r="I17" s="126" t="s">
        <v>63</v>
      </c>
      <c r="J17" s="126" t="s">
        <v>64</v>
      </c>
      <c r="K17" s="126" t="s">
        <v>65</v>
      </c>
      <c r="L17" s="126" t="s">
        <v>66</v>
      </c>
      <c r="M17" s="126" t="s">
        <v>67</v>
      </c>
      <c r="N17" s="126" t="s">
        <v>68</v>
      </c>
      <c r="O17" s="285"/>
      <c r="P17" s="127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71"/>
      <c r="AB17" s="71"/>
      <c r="AC17" s="71"/>
      <c r="AD17" s="71"/>
      <c r="AE17" s="71"/>
      <c r="AF17" s="71"/>
      <c r="AG17" s="71"/>
      <c r="AH17" s="71"/>
    </row>
    <row r="18" spans="2:34" ht="15.75" thickBot="1">
      <c r="B18" s="73" t="s">
        <v>8</v>
      </c>
      <c r="C18" s="117">
        <f t="shared" ref="C18:N18" si="0">+SUM(C19:C22)</f>
        <v>39006294.990000002</v>
      </c>
      <c r="D18" s="117">
        <f t="shared" si="0"/>
        <v>25156663.109999999</v>
      </c>
      <c r="E18" s="117">
        <f t="shared" si="0"/>
        <v>21856597.52</v>
      </c>
      <c r="F18" s="117">
        <f t="shared" si="0"/>
        <v>24697722.98</v>
      </c>
      <c r="G18" s="117">
        <f t="shared" si="0"/>
        <v>23439436.600000001</v>
      </c>
      <c r="H18" s="117">
        <f t="shared" si="0"/>
        <v>24780463.07</v>
      </c>
      <c r="I18" s="117">
        <f t="shared" si="0"/>
        <v>25785157.849999998</v>
      </c>
      <c r="J18" s="117">
        <f t="shared" si="0"/>
        <v>24956753.509999998</v>
      </c>
      <c r="K18" s="117">
        <f t="shared" ref="K18" si="1">+SUM(K19:K22)</f>
        <v>22598613.879999999</v>
      </c>
      <c r="L18" s="117">
        <f t="shared" ref="L18:M18" si="2">+SUM(L19:L22)</f>
        <v>27320091.299999997</v>
      </c>
      <c r="M18" s="117">
        <f t="shared" si="2"/>
        <v>24023244.009999998</v>
      </c>
      <c r="N18" s="117">
        <f t="shared" si="0"/>
        <v>22068501.010000002</v>
      </c>
      <c r="O18" s="117">
        <f t="shared" ref="O18:O65" si="3">+SUM(C18:N18)</f>
        <v>305689539.82999998</v>
      </c>
      <c r="P18" s="128"/>
      <c r="Q18" s="62"/>
      <c r="R18" s="62"/>
      <c r="S18" s="62"/>
      <c r="T18" s="71"/>
      <c r="U18" s="71"/>
      <c r="V18" s="71"/>
      <c r="W18" s="71"/>
      <c r="X18" s="71"/>
      <c r="Y18" s="71"/>
      <c r="Z18" s="71"/>
      <c r="AA18" s="71"/>
      <c r="AB18" s="62"/>
      <c r="AC18" s="62"/>
      <c r="AD18" s="62"/>
      <c r="AE18" s="62"/>
      <c r="AF18" s="62"/>
    </row>
    <row r="19" spans="2:34">
      <c r="B19" s="101" t="s">
        <v>9</v>
      </c>
      <c r="C19" s="118">
        <v>289504.33</v>
      </c>
      <c r="D19" s="118">
        <v>418421.86</v>
      </c>
      <c r="E19" s="118">
        <v>204001.42</v>
      </c>
      <c r="F19" s="118">
        <v>254482.81</v>
      </c>
      <c r="G19" s="118">
        <v>224682</v>
      </c>
      <c r="H19" s="118">
        <v>253664.48</v>
      </c>
      <c r="I19" s="118">
        <v>128558.28</v>
      </c>
      <c r="J19" s="118">
        <v>277522.24</v>
      </c>
      <c r="K19" s="118">
        <v>254067.48</v>
      </c>
      <c r="L19" s="118">
        <v>371112.39</v>
      </c>
      <c r="M19" s="118">
        <v>223223.02</v>
      </c>
      <c r="N19" s="118">
        <v>185968.86</v>
      </c>
      <c r="O19" s="118">
        <f t="shared" si="3"/>
        <v>3085209.17</v>
      </c>
      <c r="P19" s="128"/>
      <c r="Q19" s="62"/>
      <c r="R19" s="62"/>
      <c r="S19" s="62"/>
      <c r="T19" s="71"/>
      <c r="U19" s="71"/>
      <c r="V19" s="71"/>
      <c r="W19" s="71"/>
      <c r="X19" s="71"/>
      <c r="Y19" s="71"/>
      <c r="Z19" s="71"/>
      <c r="AA19" s="71"/>
      <c r="AB19" s="62"/>
      <c r="AC19" s="62"/>
      <c r="AD19" s="62"/>
      <c r="AE19" s="62"/>
      <c r="AF19" s="62"/>
    </row>
    <row r="20" spans="2:34">
      <c r="B20" s="101" t="s">
        <v>10</v>
      </c>
      <c r="C20" s="118">
        <v>18258371.5</v>
      </c>
      <c r="D20" s="118">
        <v>9105250.5700000003</v>
      </c>
      <c r="E20" s="118">
        <v>5789145.9800000004</v>
      </c>
      <c r="F20" s="118">
        <v>4597652.6500000004</v>
      </c>
      <c r="G20" s="118">
        <v>4827943.53</v>
      </c>
      <c r="H20" s="118">
        <v>4712651.95</v>
      </c>
      <c r="I20" s="118">
        <v>10345627.02</v>
      </c>
      <c r="J20" s="118">
        <v>8432062.0999999996</v>
      </c>
      <c r="K20" s="118">
        <v>6563102.8300000001</v>
      </c>
      <c r="L20" s="118">
        <v>5955314.5199999996</v>
      </c>
      <c r="M20" s="118">
        <v>6683722.5499999998</v>
      </c>
      <c r="N20" s="118">
        <v>4373445.43</v>
      </c>
      <c r="O20" s="118">
        <f t="shared" si="3"/>
        <v>89644290.629999995</v>
      </c>
      <c r="P20" s="128"/>
      <c r="Q20" s="62"/>
      <c r="R20" s="62"/>
      <c r="S20" s="62"/>
      <c r="T20" s="62"/>
      <c r="U20" s="62"/>
      <c r="V20" s="62"/>
      <c r="W20" s="71"/>
      <c r="X20" s="71"/>
      <c r="Y20" s="71"/>
      <c r="Z20" s="71"/>
      <c r="AA20" s="71"/>
      <c r="AB20" s="71"/>
      <c r="AC20" s="71"/>
      <c r="AD20" s="71"/>
      <c r="AE20" s="62"/>
      <c r="AF20" s="62"/>
    </row>
    <row r="21" spans="2:34">
      <c r="B21" s="101" t="s">
        <v>11</v>
      </c>
      <c r="C21" s="118">
        <v>9780816.3499999996</v>
      </c>
      <c r="D21" s="118">
        <v>7397255.1600000001</v>
      </c>
      <c r="E21" s="118">
        <v>9016481.8300000001</v>
      </c>
      <c r="F21" s="118">
        <v>11714759.82</v>
      </c>
      <c r="G21" s="118">
        <v>9451869.0500000007</v>
      </c>
      <c r="H21" s="118">
        <v>11429685.309999999</v>
      </c>
      <c r="I21" s="118">
        <v>9798460.1099999994</v>
      </c>
      <c r="J21" s="118">
        <v>7916570.0199999996</v>
      </c>
      <c r="K21" s="118">
        <v>8590665.0299999993</v>
      </c>
      <c r="L21" s="118">
        <v>11780318.529999999</v>
      </c>
      <c r="M21" s="118">
        <v>9558983.2000000011</v>
      </c>
      <c r="N21" s="118">
        <v>9532694.4399999995</v>
      </c>
      <c r="O21" s="118">
        <f t="shared" si="3"/>
        <v>115968558.84999999</v>
      </c>
      <c r="P21" s="128"/>
      <c r="Q21" s="62"/>
      <c r="R21" s="62"/>
      <c r="S21" s="62"/>
      <c r="T21" s="62"/>
      <c r="U21" s="62"/>
      <c r="V21" s="62"/>
      <c r="W21" s="71"/>
      <c r="X21" s="71"/>
      <c r="Y21" s="71"/>
      <c r="Z21" s="71"/>
      <c r="AA21" s="71"/>
      <c r="AB21" s="71"/>
      <c r="AC21" s="71"/>
      <c r="AD21" s="71"/>
      <c r="AE21" s="62"/>
      <c r="AF21" s="62"/>
    </row>
    <row r="22" spans="2:34">
      <c r="B22" s="101" t="s">
        <v>12</v>
      </c>
      <c r="C22" s="118">
        <v>10677602.810000001</v>
      </c>
      <c r="D22" s="118">
        <v>8235735.5199999996</v>
      </c>
      <c r="E22" s="118">
        <v>6846968.29</v>
      </c>
      <c r="F22" s="118">
        <v>8130827.7000000002</v>
      </c>
      <c r="G22" s="118">
        <v>8934942.0199999996</v>
      </c>
      <c r="H22" s="118">
        <v>8384461.3300000001</v>
      </c>
      <c r="I22" s="118">
        <v>5512512.4400000004</v>
      </c>
      <c r="J22" s="118">
        <v>8330599.1500000004</v>
      </c>
      <c r="K22" s="118">
        <v>7190778.54</v>
      </c>
      <c r="L22" s="118">
        <v>9213345.8599999994</v>
      </c>
      <c r="M22" s="118">
        <v>7557315.2400000002</v>
      </c>
      <c r="N22" s="118">
        <v>7976392.2800000003</v>
      </c>
      <c r="O22" s="118">
        <f t="shared" si="3"/>
        <v>96991481.179999992</v>
      </c>
      <c r="P22" s="128"/>
      <c r="Q22" s="62"/>
      <c r="R22" s="62"/>
      <c r="S22" s="62"/>
      <c r="T22" s="62"/>
      <c r="U22" s="62"/>
      <c r="V22" s="62"/>
      <c r="W22" s="71"/>
      <c r="X22" s="71"/>
      <c r="Y22" s="71"/>
      <c r="Z22" s="71"/>
      <c r="AA22" s="71"/>
      <c r="AB22" s="71"/>
      <c r="AC22" s="71"/>
      <c r="AD22" s="71"/>
      <c r="AE22" s="62"/>
      <c r="AF22" s="62"/>
    </row>
    <row r="23" spans="2:34" ht="15.75" thickBot="1">
      <c r="B23" s="73" t="s">
        <v>13</v>
      </c>
      <c r="C23" s="117">
        <f t="shared" ref="C23:N23" si="4">+SUM(C24:C26)</f>
        <v>3188514147.8800006</v>
      </c>
      <c r="D23" s="117">
        <f t="shared" si="4"/>
        <v>2303027176.2399998</v>
      </c>
      <c r="E23" s="117">
        <f t="shared" si="4"/>
        <v>2124933734.4399998</v>
      </c>
      <c r="F23" s="117">
        <f t="shared" si="4"/>
        <v>2559614419.9599996</v>
      </c>
      <c r="G23" s="117">
        <f t="shared" si="4"/>
        <v>2356535456.7299995</v>
      </c>
      <c r="H23" s="117">
        <f t="shared" si="4"/>
        <v>2396664204.3799996</v>
      </c>
      <c r="I23" s="117">
        <f t="shared" si="4"/>
        <v>2375299876.21</v>
      </c>
      <c r="J23" s="117">
        <f t="shared" si="4"/>
        <v>2596407932.9400001</v>
      </c>
      <c r="K23" s="117">
        <f t="shared" si="4"/>
        <v>2427264566.1599998</v>
      </c>
      <c r="L23" s="117">
        <f t="shared" si="4"/>
        <v>2317144677.8400002</v>
      </c>
      <c r="M23" s="117">
        <f t="shared" si="4"/>
        <v>2578254364.6600003</v>
      </c>
      <c r="N23" s="117">
        <f t="shared" si="4"/>
        <v>2510640232.1700006</v>
      </c>
      <c r="O23" s="117">
        <f t="shared" si="3"/>
        <v>29734300789.610001</v>
      </c>
      <c r="P23" s="128"/>
      <c r="Q23" s="62"/>
      <c r="R23" s="62"/>
      <c r="S23" s="62"/>
      <c r="T23" s="62"/>
      <c r="U23" s="62"/>
      <c r="V23" s="62"/>
      <c r="W23" s="71"/>
      <c r="X23" s="71"/>
      <c r="Y23" s="71"/>
      <c r="Z23" s="71"/>
      <c r="AA23" s="71"/>
      <c r="AB23" s="71"/>
      <c r="AC23" s="71"/>
      <c r="AD23" s="71"/>
      <c r="AE23" s="62"/>
      <c r="AF23" s="62"/>
    </row>
    <row r="24" spans="2:34">
      <c r="B24" s="104" t="s">
        <v>14</v>
      </c>
      <c r="C24" s="120">
        <v>258456870.00999999</v>
      </c>
      <c r="D24" s="120">
        <v>182625299.77000001</v>
      </c>
      <c r="E24" s="120">
        <v>195969123.56</v>
      </c>
      <c r="F24" s="120">
        <v>227934700.22</v>
      </c>
      <c r="G24" s="120">
        <v>187029033.02000001</v>
      </c>
      <c r="H24" s="120">
        <v>214403954.91</v>
      </c>
      <c r="I24" s="120">
        <v>213972708.56999999</v>
      </c>
      <c r="J24" s="120">
        <v>198409686.58000001</v>
      </c>
      <c r="K24" s="120">
        <v>249009782.38999999</v>
      </c>
      <c r="L24" s="120">
        <v>206476499.91</v>
      </c>
      <c r="M24" s="120">
        <v>200212590.13</v>
      </c>
      <c r="N24" s="120">
        <v>201170374.84999999</v>
      </c>
      <c r="O24" s="120">
        <f t="shared" si="3"/>
        <v>2535670623.9199996</v>
      </c>
      <c r="P24" s="128"/>
      <c r="Q24" s="62"/>
      <c r="R24" s="62"/>
      <c r="S24" s="62"/>
      <c r="T24" s="62"/>
      <c r="U24" s="62"/>
      <c r="V24" s="62"/>
      <c r="W24" s="71"/>
      <c r="X24" s="71"/>
      <c r="Y24" s="71"/>
      <c r="Z24" s="71"/>
      <c r="AA24" s="71"/>
      <c r="AB24" s="71"/>
      <c r="AC24" s="71"/>
      <c r="AD24" s="71"/>
      <c r="AE24" s="62"/>
      <c r="AF24" s="62"/>
    </row>
    <row r="25" spans="2:34">
      <c r="B25" s="104" t="s">
        <v>15</v>
      </c>
      <c r="C25" s="120">
        <v>48066874.039999999</v>
      </c>
      <c r="D25" s="120">
        <v>33879974.140000001</v>
      </c>
      <c r="E25" s="120">
        <v>25513268.489999998</v>
      </c>
      <c r="F25" s="120">
        <v>28908517.550000001</v>
      </c>
      <c r="G25" s="120">
        <v>25378083.890000001</v>
      </c>
      <c r="H25" s="120">
        <v>26913828.84</v>
      </c>
      <c r="I25" s="120">
        <v>23161220.600000001</v>
      </c>
      <c r="J25" s="120">
        <v>28096022.530000001</v>
      </c>
      <c r="K25" s="120">
        <v>34308489.399999999</v>
      </c>
      <c r="L25" s="120">
        <v>20754182.170000002</v>
      </c>
      <c r="M25" s="120">
        <v>19751161.850000001</v>
      </c>
      <c r="N25" s="120">
        <v>28308286.57</v>
      </c>
      <c r="O25" s="120">
        <f t="shared" si="3"/>
        <v>343039910.07000005</v>
      </c>
      <c r="P25" s="128"/>
      <c r="Q25" s="62"/>
      <c r="R25" s="62"/>
      <c r="S25" s="62"/>
      <c r="T25" s="62"/>
      <c r="U25" s="62"/>
      <c r="V25" s="62"/>
      <c r="W25" s="71"/>
      <c r="X25" s="71"/>
      <c r="Y25" s="71"/>
      <c r="Z25" s="71"/>
      <c r="AA25" s="71"/>
      <c r="AB25" s="71"/>
      <c r="AC25" s="71"/>
      <c r="AD25" s="71"/>
      <c r="AE25" s="62"/>
      <c r="AF25" s="62"/>
    </row>
    <row r="26" spans="2:34">
      <c r="B26" s="104" t="s">
        <v>16</v>
      </c>
      <c r="C26" s="120">
        <f t="shared" ref="C26:N26" si="5">+SUM(C27:C49)</f>
        <v>2881990403.8300004</v>
      </c>
      <c r="D26" s="120">
        <f t="shared" si="5"/>
        <v>2086521902.3299999</v>
      </c>
      <c r="E26" s="120">
        <f t="shared" si="5"/>
        <v>1903451342.3899999</v>
      </c>
      <c r="F26" s="120">
        <f t="shared" si="5"/>
        <v>2302771202.1899996</v>
      </c>
      <c r="G26" s="120">
        <f t="shared" si="5"/>
        <v>2144128339.8199997</v>
      </c>
      <c r="H26" s="120">
        <f t="shared" si="5"/>
        <v>2155346420.6299996</v>
      </c>
      <c r="I26" s="120">
        <f t="shared" si="5"/>
        <v>2138165947.04</v>
      </c>
      <c r="J26" s="120">
        <f t="shared" si="5"/>
        <v>2369902223.8299999</v>
      </c>
      <c r="K26" s="120">
        <f t="shared" si="5"/>
        <v>2143946294.3699999</v>
      </c>
      <c r="L26" s="120">
        <f t="shared" si="5"/>
        <v>2089913995.7600002</v>
      </c>
      <c r="M26" s="120">
        <f t="shared" si="5"/>
        <v>2358290612.6800003</v>
      </c>
      <c r="N26" s="120">
        <f t="shared" si="5"/>
        <v>2281161570.7500005</v>
      </c>
      <c r="O26" s="120">
        <f t="shared" si="3"/>
        <v>26855590255.619995</v>
      </c>
      <c r="P26" s="128"/>
      <c r="Q26" s="62"/>
      <c r="R26" s="62"/>
      <c r="S26" s="62"/>
      <c r="T26" s="62"/>
      <c r="U26" s="62"/>
      <c r="V26" s="62"/>
      <c r="W26" s="71"/>
      <c r="X26" s="71"/>
      <c r="Y26" s="71"/>
      <c r="Z26" s="71"/>
      <c r="AA26" s="71"/>
      <c r="AB26" s="71"/>
      <c r="AC26" s="71"/>
      <c r="AD26" s="71"/>
      <c r="AE26" s="62"/>
      <c r="AF26" s="62"/>
    </row>
    <row r="27" spans="2:34">
      <c r="B27" s="107" t="s">
        <v>17</v>
      </c>
      <c r="C27" s="118">
        <v>96390043.25</v>
      </c>
      <c r="D27" s="118">
        <v>75141741.760000005</v>
      </c>
      <c r="E27" s="118">
        <v>72104014.939999998</v>
      </c>
      <c r="F27" s="118">
        <v>82404237.540000007</v>
      </c>
      <c r="G27" s="118">
        <v>72409542.560000002</v>
      </c>
      <c r="H27" s="118">
        <v>92839396.129999995</v>
      </c>
      <c r="I27" s="118">
        <v>90505427.930000007</v>
      </c>
      <c r="J27" s="118">
        <v>76620515.799999997</v>
      </c>
      <c r="K27" s="118">
        <v>64589129.82</v>
      </c>
      <c r="L27" s="118">
        <v>70466843.689999998</v>
      </c>
      <c r="M27" s="118">
        <v>98299235.950000003</v>
      </c>
      <c r="N27" s="118">
        <v>122318065.65000001</v>
      </c>
      <c r="O27" s="118">
        <f t="shared" si="3"/>
        <v>1014088195.0200001</v>
      </c>
      <c r="P27" s="128"/>
      <c r="Q27" s="62"/>
      <c r="R27" s="62"/>
      <c r="S27" s="62"/>
      <c r="T27" s="62"/>
      <c r="U27" s="62"/>
      <c r="V27" s="62"/>
      <c r="W27" s="71"/>
      <c r="X27" s="71"/>
      <c r="Y27" s="71"/>
      <c r="Z27" s="71"/>
      <c r="AA27" s="71"/>
      <c r="AB27" s="71"/>
      <c r="AC27" s="71"/>
      <c r="AD27" s="71"/>
      <c r="AE27" s="62"/>
      <c r="AF27" s="62"/>
    </row>
    <row r="28" spans="2:34">
      <c r="B28" s="107" t="s">
        <v>73</v>
      </c>
      <c r="C28" s="118">
        <v>8447647.1400000006</v>
      </c>
      <c r="D28" s="118">
        <v>25716424.16</v>
      </c>
      <c r="E28" s="118">
        <v>14989511.4</v>
      </c>
      <c r="F28" s="118">
        <v>50920888.039999999</v>
      </c>
      <c r="G28" s="118">
        <v>25217895.350000001</v>
      </c>
      <c r="H28" s="118">
        <v>27894942.93</v>
      </c>
      <c r="I28" s="118">
        <v>31126385.469999999</v>
      </c>
      <c r="J28" s="118">
        <v>11454101.1</v>
      </c>
      <c r="K28" s="118">
        <v>9133058.7300000004</v>
      </c>
      <c r="L28" s="118">
        <v>23489750.77</v>
      </c>
      <c r="M28" s="118">
        <v>12992250.880000001</v>
      </c>
      <c r="N28" s="118">
        <v>24099836.579999998</v>
      </c>
      <c r="O28" s="118">
        <f t="shared" si="3"/>
        <v>265482692.55000001</v>
      </c>
      <c r="P28" s="128"/>
      <c r="Q28" s="62"/>
      <c r="R28" s="62"/>
      <c r="S28" s="62"/>
      <c r="T28" s="62"/>
      <c r="U28" s="62"/>
      <c r="V28" s="62"/>
      <c r="W28" s="71"/>
      <c r="X28" s="71"/>
      <c r="Y28" s="71"/>
      <c r="Z28" s="71"/>
      <c r="AA28" s="71"/>
      <c r="AB28" s="71"/>
      <c r="AC28" s="71"/>
      <c r="AD28" s="71"/>
      <c r="AE28" s="62"/>
      <c r="AF28" s="62"/>
    </row>
    <row r="29" spans="2:34">
      <c r="B29" s="107" t="s">
        <v>19</v>
      </c>
      <c r="C29" s="118">
        <v>117534750.06999999</v>
      </c>
      <c r="D29" s="118">
        <v>85156335.909999996</v>
      </c>
      <c r="E29" s="118">
        <v>90652583.890000001</v>
      </c>
      <c r="F29" s="118">
        <v>119836988.31</v>
      </c>
      <c r="G29" s="118">
        <v>101951508.39</v>
      </c>
      <c r="H29" s="118">
        <v>42244692.82</v>
      </c>
      <c r="I29" s="118">
        <v>34909527.969999999</v>
      </c>
      <c r="J29" s="118">
        <v>86428982.280000001</v>
      </c>
      <c r="K29" s="118">
        <v>131254845.23</v>
      </c>
      <c r="L29" s="118">
        <v>36164394.68</v>
      </c>
      <c r="M29" s="118">
        <v>33146985.809999999</v>
      </c>
      <c r="N29" s="118">
        <v>42970278.450000003</v>
      </c>
      <c r="O29" s="118">
        <f t="shared" si="3"/>
        <v>922251873.80999994</v>
      </c>
      <c r="P29" s="128"/>
      <c r="Q29" s="62"/>
      <c r="R29" s="62"/>
      <c r="S29" s="62"/>
      <c r="T29" s="62"/>
      <c r="U29" s="62"/>
      <c r="V29" s="62"/>
      <c r="W29" s="71"/>
      <c r="X29" s="71"/>
      <c r="Y29" s="71"/>
      <c r="Z29" s="71"/>
      <c r="AA29" s="71"/>
      <c r="AB29" s="71"/>
      <c r="AC29" s="71"/>
      <c r="AD29" s="71"/>
      <c r="AE29" s="62"/>
      <c r="AF29" s="62"/>
    </row>
    <row r="30" spans="2:34">
      <c r="B30" s="107" t="s">
        <v>20</v>
      </c>
      <c r="C30" s="118">
        <v>54949893.329999998</v>
      </c>
      <c r="D30" s="118">
        <v>60148271.439999998</v>
      </c>
      <c r="E30" s="118">
        <v>64000423.060000002</v>
      </c>
      <c r="F30" s="118">
        <v>67935963.450000003</v>
      </c>
      <c r="G30" s="118">
        <v>66648144.520000003</v>
      </c>
      <c r="H30" s="118">
        <v>20266347.079999998</v>
      </c>
      <c r="I30" s="118">
        <v>65126628.5</v>
      </c>
      <c r="J30" s="118">
        <v>46114976.93</v>
      </c>
      <c r="K30" s="118">
        <v>63471817.509999998</v>
      </c>
      <c r="L30" s="118">
        <v>75011059.549999997</v>
      </c>
      <c r="M30" s="118">
        <v>65417782.07</v>
      </c>
      <c r="N30" s="118">
        <v>74518935.950000003</v>
      </c>
      <c r="O30" s="118">
        <f t="shared" si="3"/>
        <v>723610243.38999999</v>
      </c>
      <c r="P30" s="128"/>
      <c r="Q30" s="62"/>
      <c r="R30" s="62"/>
      <c r="S30" s="62"/>
      <c r="T30" s="62"/>
      <c r="U30" s="62"/>
      <c r="V30" s="62"/>
      <c r="W30" s="71"/>
      <c r="X30" s="71"/>
      <c r="Y30" s="71"/>
      <c r="Z30" s="71"/>
      <c r="AA30" s="71"/>
      <c r="AB30" s="71"/>
      <c r="AC30" s="71"/>
      <c r="AD30" s="71"/>
      <c r="AE30" s="62"/>
      <c r="AF30" s="62"/>
    </row>
    <row r="31" spans="2:34">
      <c r="B31" s="107" t="s">
        <v>21</v>
      </c>
      <c r="C31" s="118">
        <v>1038488910.72</v>
      </c>
      <c r="D31" s="118">
        <v>537817974.90999997</v>
      </c>
      <c r="E31" s="118">
        <v>455351526.85000002</v>
      </c>
      <c r="F31" s="118">
        <v>659141781.62</v>
      </c>
      <c r="G31" s="118">
        <v>602095882.98000002</v>
      </c>
      <c r="H31" s="118">
        <v>678118196.12</v>
      </c>
      <c r="I31" s="118">
        <v>640670451.71000004</v>
      </c>
      <c r="J31" s="118">
        <v>716017034.30999994</v>
      </c>
      <c r="K31" s="118">
        <v>617043243.17999995</v>
      </c>
      <c r="L31" s="118">
        <v>585273835.55999994</v>
      </c>
      <c r="M31" s="118">
        <v>712120729.95000005</v>
      </c>
      <c r="N31" s="118">
        <v>635057361.52999997</v>
      </c>
      <c r="O31" s="118">
        <f t="shared" si="3"/>
        <v>7877196929.4399986</v>
      </c>
      <c r="P31" s="128"/>
      <c r="Q31" s="62"/>
      <c r="R31" s="62"/>
      <c r="S31" s="62"/>
      <c r="T31" s="62"/>
      <c r="U31" s="62"/>
      <c r="V31" s="62"/>
      <c r="W31" s="71"/>
      <c r="X31" s="71"/>
      <c r="Y31" s="71"/>
      <c r="Z31" s="71"/>
      <c r="AA31" s="71"/>
      <c r="AB31" s="71"/>
      <c r="AC31" s="71"/>
      <c r="AD31" s="71"/>
      <c r="AE31" s="62"/>
      <c r="AF31" s="62"/>
    </row>
    <row r="32" spans="2:34">
      <c r="B32" s="107" t="s">
        <v>22</v>
      </c>
      <c r="C32" s="118">
        <v>18022087.989999998</v>
      </c>
      <c r="D32" s="118">
        <v>7743428.3499999996</v>
      </c>
      <c r="E32" s="118">
        <v>8567570.5</v>
      </c>
      <c r="F32" s="118">
        <v>10662524.970000001</v>
      </c>
      <c r="G32" s="118">
        <v>9151240.0299999993</v>
      </c>
      <c r="H32" s="118">
        <v>4809544.3</v>
      </c>
      <c r="I32" s="118">
        <v>8821873.4800000004</v>
      </c>
      <c r="J32" s="118">
        <v>7795024.9299999997</v>
      </c>
      <c r="K32" s="118">
        <v>9797362.5199999996</v>
      </c>
      <c r="L32" s="118">
        <v>5726718.2800000003</v>
      </c>
      <c r="M32" s="118">
        <v>10281068.359999999</v>
      </c>
      <c r="N32" s="118">
        <v>12264743.810000001</v>
      </c>
      <c r="O32" s="118">
        <f t="shared" si="3"/>
        <v>113643187.51999998</v>
      </c>
      <c r="P32" s="128"/>
      <c r="Q32" s="62"/>
      <c r="R32" s="62"/>
      <c r="S32" s="62"/>
      <c r="T32" s="62"/>
      <c r="U32" s="62"/>
      <c r="V32" s="62"/>
      <c r="W32" s="71"/>
      <c r="X32" s="71"/>
      <c r="Y32" s="71"/>
      <c r="Z32" s="71"/>
      <c r="AA32" s="71"/>
      <c r="AB32" s="71"/>
      <c r="AC32" s="71"/>
      <c r="AD32" s="71"/>
      <c r="AE32" s="62"/>
      <c r="AF32" s="62"/>
    </row>
    <row r="33" spans="2:32">
      <c r="B33" s="107" t="s">
        <v>23</v>
      </c>
      <c r="C33" s="118">
        <v>179412465.74000001</v>
      </c>
      <c r="D33" s="118">
        <v>158166585.5</v>
      </c>
      <c r="E33" s="118">
        <v>140264690.61000001</v>
      </c>
      <c r="F33" s="118">
        <v>169387869.41999999</v>
      </c>
      <c r="G33" s="118">
        <v>146618284.53999999</v>
      </c>
      <c r="H33" s="118">
        <v>153681602</v>
      </c>
      <c r="I33" s="118">
        <v>148279905.31999999</v>
      </c>
      <c r="J33" s="118">
        <v>170136411.91</v>
      </c>
      <c r="K33" s="118">
        <v>155812942.80000001</v>
      </c>
      <c r="L33" s="118">
        <v>145168910.90000001</v>
      </c>
      <c r="M33" s="118">
        <v>159428347.99000001</v>
      </c>
      <c r="N33" s="118">
        <v>169161765.47999999</v>
      </c>
      <c r="O33" s="118">
        <f t="shared" si="3"/>
        <v>1895519782.21</v>
      </c>
      <c r="P33" s="128"/>
      <c r="Q33" s="62"/>
      <c r="R33" s="62"/>
      <c r="S33" s="62"/>
      <c r="T33" s="62"/>
      <c r="U33" s="62"/>
      <c r="V33" s="62"/>
      <c r="W33" s="71"/>
      <c r="X33" s="71"/>
      <c r="Y33" s="71"/>
      <c r="Z33" s="71"/>
      <c r="AA33" s="71"/>
      <c r="AB33" s="71"/>
      <c r="AC33" s="71"/>
      <c r="AD33" s="71"/>
      <c r="AE33" s="62"/>
      <c r="AF33" s="62"/>
    </row>
    <row r="34" spans="2:32">
      <c r="B34" s="107" t="s">
        <v>24</v>
      </c>
      <c r="C34" s="118">
        <v>16591710.199999999</v>
      </c>
      <c r="D34" s="118">
        <v>16267805.27</v>
      </c>
      <c r="E34" s="118">
        <v>7625397.8399999999</v>
      </c>
      <c r="F34" s="118">
        <v>26661623.620000001</v>
      </c>
      <c r="G34" s="118">
        <v>15889377.6</v>
      </c>
      <c r="H34" s="118">
        <v>10049203.390000001</v>
      </c>
      <c r="I34" s="118">
        <v>17752569.539999999</v>
      </c>
      <c r="J34" s="118">
        <v>15081797</v>
      </c>
      <c r="K34" s="118">
        <v>13717621.34</v>
      </c>
      <c r="L34" s="118">
        <v>3184121.85</v>
      </c>
      <c r="M34" s="118">
        <v>10256704.380000001</v>
      </c>
      <c r="N34" s="118">
        <v>10412448.460000001</v>
      </c>
      <c r="O34" s="118">
        <f t="shared" si="3"/>
        <v>163490380.49000001</v>
      </c>
      <c r="P34" s="128"/>
      <c r="Q34" s="62"/>
      <c r="R34" s="62"/>
      <c r="S34" s="62"/>
      <c r="T34" s="62"/>
      <c r="U34" s="62"/>
      <c r="V34" s="62"/>
      <c r="W34" s="71"/>
      <c r="X34" s="71"/>
      <c r="Y34" s="71"/>
      <c r="Z34" s="71"/>
      <c r="AA34" s="71"/>
      <c r="AB34" s="71"/>
      <c r="AC34" s="71"/>
      <c r="AD34" s="71"/>
      <c r="AE34" s="62"/>
      <c r="AF34" s="62"/>
    </row>
    <row r="35" spans="2:32">
      <c r="B35" s="107" t="s">
        <v>25</v>
      </c>
      <c r="C35" s="118">
        <v>14547543.18</v>
      </c>
      <c r="D35" s="118">
        <v>13112542.130000001</v>
      </c>
      <c r="E35" s="118">
        <v>11572197.960000001</v>
      </c>
      <c r="F35" s="118">
        <v>13039793.119999999</v>
      </c>
      <c r="G35" s="118">
        <v>12861207.41</v>
      </c>
      <c r="H35" s="118">
        <v>13007047.65</v>
      </c>
      <c r="I35" s="118">
        <v>13967076.41</v>
      </c>
      <c r="J35" s="118">
        <v>16204966.77</v>
      </c>
      <c r="K35" s="118">
        <v>14943015.65</v>
      </c>
      <c r="L35" s="118">
        <v>12261463.91</v>
      </c>
      <c r="M35" s="118">
        <v>12513929.84</v>
      </c>
      <c r="N35" s="118">
        <v>15398606.390000001</v>
      </c>
      <c r="O35" s="118">
        <f t="shared" si="3"/>
        <v>163429390.42000002</v>
      </c>
      <c r="P35" s="128"/>
      <c r="Q35" s="62"/>
      <c r="R35" s="62"/>
      <c r="S35" s="62"/>
      <c r="T35" s="62"/>
      <c r="U35" s="62"/>
      <c r="V35" s="62"/>
      <c r="W35" s="71"/>
      <c r="X35" s="71"/>
      <c r="Y35" s="71"/>
      <c r="Z35" s="71"/>
      <c r="AA35" s="71"/>
      <c r="AB35" s="71"/>
      <c r="AC35" s="71"/>
      <c r="AD35" s="71"/>
      <c r="AE35" s="62"/>
      <c r="AF35" s="62"/>
    </row>
    <row r="36" spans="2:32">
      <c r="B36" s="107" t="s">
        <v>26</v>
      </c>
      <c r="C36" s="118">
        <v>193192435.40000001</v>
      </c>
      <c r="D36" s="118">
        <v>44260879.490000002</v>
      </c>
      <c r="E36" s="118">
        <v>60224884.909999996</v>
      </c>
      <c r="F36" s="118">
        <v>89143430.200000003</v>
      </c>
      <c r="G36" s="118">
        <v>88811546.260000005</v>
      </c>
      <c r="H36" s="118">
        <v>88475433.180000007</v>
      </c>
      <c r="I36" s="118">
        <v>84591545.549999997</v>
      </c>
      <c r="J36" s="118">
        <v>95081523.739999995</v>
      </c>
      <c r="K36" s="118">
        <v>95335048.280000001</v>
      </c>
      <c r="L36" s="118">
        <v>95370333.349999994</v>
      </c>
      <c r="M36" s="118">
        <v>108039907.89</v>
      </c>
      <c r="N36" s="118">
        <v>75564672.969999999</v>
      </c>
      <c r="O36" s="118">
        <f t="shared" si="3"/>
        <v>1118091641.22</v>
      </c>
      <c r="P36" s="128"/>
      <c r="Q36" s="62"/>
      <c r="R36" s="62"/>
      <c r="S36" s="62"/>
      <c r="T36" s="62"/>
      <c r="U36" s="62"/>
      <c r="V36" s="62"/>
      <c r="W36" s="71"/>
      <c r="X36" s="71"/>
      <c r="Y36" s="71"/>
      <c r="Z36" s="71"/>
      <c r="AA36" s="71"/>
      <c r="AB36" s="71"/>
      <c r="AC36" s="71"/>
      <c r="AD36" s="71"/>
      <c r="AE36" s="62"/>
      <c r="AF36" s="62"/>
    </row>
    <row r="37" spans="2:32">
      <c r="B37" s="107" t="s">
        <v>27</v>
      </c>
      <c r="C37" s="118">
        <v>40960535.5</v>
      </c>
      <c r="D37" s="118">
        <v>53613245.789999999</v>
      </c>
      <c r="E37" s="118">
        <v>50592309.149999999</v>
      </c>
      <c r="F37" s="118">
        <v>67481819.739999995</v>
      </c>
      <c r="G37" s="118">
        <v>44642114.57</v>
      </c>
      <c r="H37" s="118">
        <v>46054552.350000001</v>
      </c>
      <c r="I37" s="118">
        <v>29161732.75</v>
      </c>
      <c r="J37" s="118">
        <v>29657745.329999998</v>
      </c>
      <c r="K37" s="118">
        <v>40215201.789999999</v>
      </c>
      <c r="L37" s="118">
        <v>38656527.240000002</v>
      </c>
      <c r="M37" s="118">
        <v>54330659.549999997</v>
      </c>
      <c r="N37" s="118">
        <v>41579116.799999997</v>
      </c>
      <c r="O37" s="118">
        <f t="shared" si="3"/>
        <v>536945560.56000006</v>
      </c>
      <c r="P37" s="128"/>
      <c r="Q37" s="62"/>
      <c r="R37" s="62"/>
      <c r="S37" s="62"/>
      <c r="T37" s="62"/>
      <c r="U37" s="62"/>
      <c r="V37" s="62"/>
      <c r="W37" s="71"/>
      <c r="X37" s="71"/>
      <c r="Y37" s="71"/>
      <c r="Z37" s="71"/>
      <c r="AA37" s="71"/>
      <c r="AB37" s="71"/>
      <c r="AC37" s="71"/>
      <c r="AD37" s="71"/>
      <c r="AE37" s="62"/>
      <c r="AF37" s="62"/>
    </row>
    <row r="38" spans="2:32">
      <c r="B38" s="107" t="s">
        <v>28</v>
      </c>
      <c r="C38" s="118">
        <v>147956975.59</v>
      </c>
      <c r="D38" s="118">
        <v>119792416.48</v>
      </c>
      <c r="E38" s="118">
        <v>140753117.31</v>
      </c>
      <c r="F38" s="118">
        <v>161043723.53999999</v>
      </c>
      <c r="G38" s="118">
        <v>133636907.33</v>
      </c>
      <c r="H38" s="118">
        <v>166873871.58000001</v>
      </c>
      <c r="I38" s="118">
        <v>145947490.75</v>
      </c>
      <c r="J38" s="118">
        <v>167676043.09999999</v>
      </c>
      <c r="K38" s="118">
        <v>127736839.09999999</v>
      </c>
      <c r="L38" s="118">
        <v>134611289.67000002</v>
      </c>
      <c r="M38" s="118">
        <v>159499207.66999999</v>
      </c>
      <c r="N38" s="118">
        <v>124672649.66</v>
      </c>
      <c r="O38" s="118">
        <f t="shared" si="3"/>
        <v>1730200531.7800002</v>
      </c>
      <c r="P38" s="128"/>
      <c r="Q38" s="62"/>
      <c r="R38" s="62"/>
      <c r="S38" s="62"/>
      <c r="T38" s="62"/>
      <c r="U38" s="62"/>
      <c r="V38" s="62"/>
      <c r="W38" s="71"/>
      <c r="X38" s="71"/>
      <c r="Y38" s="71"/>
      <c r="Z38" s="71"/>
      <c r="AA38" s="71"/>
      <c r="AB38" s="71"/>
      <c r="AC38" s="71"/>
      <c r="AD38" s="71"/>
      <c r="AE38" s="62"/>
      <c r="AF38" s="62"/>
    </row>
    <row r="39" spans="2:32">
      <c r="B39" s="107" t="s">
        <v>29</v>
      </c>
      <c r="C39" s="118">
        <v>114585745.62</v>
      </c>
      <c r="D39" s="118">
        <v>94696008.430000007</v>
      </c>
      <c r="E39" s="118">
        <v>100428450.68000001</v>
      </c>
      <c r="F39" s="118">
        <v>112052682.28</v>
      </c>
      <c r="G39" s="118">
        <v>97173311.400000006</v>
      </c>
      <c r="H39" s="118">
        <v>101227905.81</v>
      </c>
      <c r="I39" s="118">
        <v>106009006.91</v>
      </c>
      <c r="J39" s="118">
        <v>105605485.19</v>
      </c>
      <c r="K39" s="118">
        <v>94265846.680000007</v>
      </c>
      <c r="L39" s="118">
        <v>109539227.45</v>
      </c>
      <c r="M39" s="118">
        <v>98692368.439999998</v>
      </c>
      <c r="N39" s="118">
        <v>94366262.760000005</v>
      </c>
      <c r="O39" s="118">
        <f t="shared" si="3"/>
        <v>1228642301.6500001</v>
      </c>
      <c r="P39" s="128"/>
      <c r="Q39" s="62"/>
      <c r="R39" s="62"/>
      <c r="S39" s="62"/>
      <c r="T39" s="62"/>
      <c r="U39" s="62"/>
      <c r="V39" s="62"/>
      <c r="W39" s="71"/>
      <c r="X39" s="71"/>
      <c r="Y39" s="71"/>
      <c r="Z39" s="71"/>
      <c r="AA39" s="71"/>
      <c r="AB39" s="71"/>
      <c r="AC39" s="71"/>
      <c r="AD39" s="71"/>
      <c r="AE39" s="62"/>
      <c r="AF39" s="62"/>
    </row>
    <row r="40" spans="2:32">
      <c r="B40" s="107" t="s">
        <v>30</v>
      </c>
      <c r="C40" s="118">
        <v>38361828.579999998</v>
      </c>
      <c r="D40" s="118">
        <v>18312808.969999999</v>
      </c>
      <c r="E40" s="118">
        <v>19493822.690000001</v>
      </c>
      <c r="F40" s="118">
        <v>28866754.539999999</v>
      </c>
      <c r="G40" s="118">
        <v>27085659.77</v>
      </c>
      <c r="H40" s="118">
        <v>31220404.899999999</v>
      </c>
      <c r="I40" s="118">
        <v>20572106.84</v>
      </c>
      <c r="J40" s="118">
        <v>18205211.16</v>
      </c>
      <c r="K40" s="118">
        <v>13798645.26</v>
      </c>
      <c r="L40" s="118">
        <v>18897990.98</v>
      </c>
      <c r="M40" s="118">
        <v>16341278.789999999</v>
      </c>
      <c r="N40" s="118">
        <v>33739497.460000001</v>
      </c>
      <c r="O40" s="118">
        <f t="shared" si="3"/>
        <v>284896009.93999994</v>
      </c>
      <c r="P40" s="128"/>
      <c r="Q40" s="62"/>
      <c r="R40" s="62"/>
      <c r="S40" s="62"/>
      <c r="T40" s="62"/>
      <c r="U40" s="62"/>
      <c r="V40" s="62"/>
      <c r="W40" s="71"/>
      <c r="X40" s="71"/>
      <c r="Y40" s="71"/>
      <c r="Z40" s="71"/>
      <c r="AA40" s="71"/>
      <c r="AB40" s="71"/>
      <c r="AC40" s="71"/>
      <c r="AD40" s="71"/>
      <c r="AE40" s="62"/>
      <c r="AF40" s="62"/>
    </row>
    <row r="41" spans="2:32">
      <c r="B41" s="107" t="s">
        <v>31</v>
      </c>
      <c r="C41" s="118">
        <v>1345544.38</v>
      </c>
      <c r="D41" s="118">
        <v>17603009.710000001</v>
      </c>
      <c r="E41" s="118">
        <v>5945237.46</v>
      </c>
      <c r="F41" s="118">
        <v>7224754.3799999999</v>
      </c>
      <c r="G41" s="118">
        <v>5854802.2599999998</v>
      </c>
      <c r="H41" s="118">
        <v>7044933.3499999996</v>
      </c>
      <c r="I41" s="118">
        <v>2211198.77</v>
      </c>
      <c r="J41" s="118">
        <v>1748844.36</v>
      </c>
      <c r="K41" s="118">
        <v>1449071</v>
      </c>
      <c r="L41" s="118">
        <v>4460576.26</v>
      </c>
      <c r="M41" s="118">
        <v>1453429.12</v>
      </c>
      <c r="N41" s="118">
        <v>1767730.23</v>
      </c>
      <c r="O41" s="118">
        <f t="shared" si="3"/>
        <v>58109131.279999994</v>
      </c>
      <c r="P41" s="128"/>
      <c r="Q41" s="62"/>
      <c r="R41" s="62"/>
      <c r="S41" s="62"/>
      <c r="T41" s="62"/>
      <c r="U41" s="62"/>
      <c r="V41" s="62"/>
      <c r="W41" s="71"/>
      <c r="X41" s="71"/>
      <c r="Y41" s="71"/>
      <c r="Z41" s="71"/>
      <c r="AA41" s="71"/>
      <c r="AB41" s="71"/>
      <c r="AC41" s="71"/>
      <c r="AD41" s="71"/>
      <c r="AE41" s="62"/>
      <c r="AF41" s="62"/>
    </row>
    <row r="42" spans="2:32">
      <c r="B42" s="107" t="s">
        <v>32</v>
      </c>
      <c r="C42" s="118">
        <v>5977740.7000000002</v>
      </c>
      <c r="D42" s="118">
        <v>4952056.8099999996</v>
      </c>
      <c r="E42" s="118">
        <v>5990533.7699999996</v>
      </c>
      <c r="F42" s="118">
        <v>5330080.3</v>
      </c>
      <c r="G42" s="118">
        <v>5580133.3499999996</v>
      </c>
      <c r="H42" s="118">
        <v>6613693.6200000001</v>
      </c>
      <c r="I42" s="118">
        <v>5699449.0099999998</v>
      </c>
      <c r="J42" s="118">
        <v>4820391.21</v>
      </c>
      <c r="K42" s="118">
        <v>4585045.07</v>
      </c>
      <c r="L42" s="118">
        <v>4631247.6900000004</v>
      </c>
      <c r="M42" s="118">
        <v>4257086.54</v>
      </c>
      <c r="N42" s="118">
        <v>4764525.88</v>
      </c>
      <c r="O42" s="118">
        <f t="shared" si="3"/>
        <v>63201983.949999996</v>
      </c>
      <c r="P42" s="128"/>
      <c r="Q42" s="62"/>
      <c r="R42" s="62"/>
      <c r="S42" s="62"/>
      <c r="T42" s="62"/>
      <c r="U42" s="62"/>
      <c r="V42" s="62"/>
      <c r="W42" s="71"/>
      <c r="X42" s="71"/>
      <c r="Y42" s="71"/>
      <c r="Z42" s="71"/>
      <c r="AA42" s="71"/>
      <c r="AB42" s="71"/>
      <c r="AC42" s="71"/>
      <c r="AD42" s="71"/>
      <c r="AE42" s="62"/>
      <c r="AF42" s="62"/>
    </row>
    <row r="43" spans="2:32">
      <c r="B43" s="107" t="s">
        <v>33</v>
      </c>
      <c r="C43" s="118">
        <v>75144660.25</v>
      </c>
      <c r="D43" s="118">
        <v>54118710.090000004</v>
      </c>
      <c r="E43" s="118">
        <v>48783442.079999998</v>
      </c>
      <c r="F43" s="118">
        <v>61705533.109999999</v>
      </c>
      <c r="G43" s="118">
        <v>45124759.350000001</v>
      </c>
      <c r="H43" s="118">
        <v>54305406.420000002</v>
      </c>
      <c r="I43" s="118">
        <v>53618284.68</v>
      </c>
      <c r="J43" s="118">
        <v>73798218.200000003</v>
      </c>
      <c r="K43" s="118">
        <v>44385191.539999999</v>
      </c>
      <c r="L43" s="118">
        <v>43839883.93</v>
      </c>
      <c r="M43" s="118">
        <v>49538007.57</v>
      </c>
      <c r="N43" s="118">
        <v>50640940.740000002</v>
      </c>
      <c r="O43" s="118">
        <f t="shared" si="3"/>
        <v>655003037.96000016</v>
      </c>
      <c r="P43" s="128"/>
      <c r="Q43" s="62"/>
      <c r="R43" s="62"/>
      <c r="S43" s="62"/>
      <c r="T43" s="62"/>
      <c r="U43" s="62"/>
      <c r="V43" s="62"/>
      <c r="W43" s="71"/>
      <c r="X43" s="71"/>
      <c r="Y43" s="71"/>
      <c r="Z43" s="71"/>
      <c r="AA43" s="71"/>
      <c r="AB43" s="71"/>
      <c r="AC43" s="71"/>
      <c r="AD43" s="71"/>
      <c r="AE43" s="62"/>
      <c r="AF43" s="62"/>
    </row>
    <row r="44" spans="2:32">
      <c r="B44" s="107" t="s">
        <v>34</v>
      </c>
      <c r="C44" s="118">
        <v>241885.53</v>
      </c>
      <c r="D44" s="118">
        <v>341755.71</v>
      </c>
      <c r="E44" s="118">
        <v>371482.8</v>
      </c>
      <c r="F44" s="118">
        <v>456447.15</v>
      </c>
      <c r="G44" s="118">
        <v>275306.27</v>
      </c>
      <c r="H44" s="118">
        <v>766883.73</v>
      </c>
      <c r="I44" s="118">
        <v>2112988.2800000003</v>
      </c>
      <c r="J44" s="118">
        <v>1679188.8</v>
      </c>
      <c r="K44" s="118">
        <v>1408568.63</v>
      </c>
      <c r="L44" s="118">
        <v>1640753.46</v>
      </c>
      <c r="M44" s="118">
        <v>2684526.59</v>
      </c>
      <c r="N44" s="118">
        <v>3146260.17</v>
      </c>
      <c r="O44" s="118">
        <f t="shared" si="3"/>
        <v>15126047.119999999</v>
      </c>
      <c r="P44" s="128"/>
      <c r="Q44" s="62"/>
      <c r="R44" s="62"/>
      <c r="S44" s="62"/>
      <c r="T44" s="62"/>
      <c r="U44" s="62"/>
      <c r="V44" s="62"/>
      <c r="W44" s="71"/>
      <c r="X44" s="71"/>
      <c r="Y44" s="71"/>
      <c r="Z44" s="71"/>
      <c r="AA44" s="71"/>
      <c r="AB44" s="71"/>
      <c r="AC44" s="71"/>
      <c r="AD44" s="71"/>
      <c r="AE44" s="62"/>
      <c r="AF44" s="62"/>
    </row>
    <row r="45" spans="2:32">
      <c r="B45" s="107" t="s">
        <v>35</v>
      </c>
      <c r="C45" s="118">
        <v>26288415.93</v>
      </c>
      <c r="D45" s="118">
        <v>9463167.3900000006</v>
      </c>
      <c r="E45" s="118">
        <v>14868775.619999999</v>
      </c>
      <c r="F45" s="118">
        <v>19679196.02</v>
      </c>
      <c r="G45" s="118">
        <v>12863315.060000001</v>
      </c>
      <c r="H45" s="118">
        <v>14969661.970000001</v>
      </c>
      <c r="I45" s="118">
        <v>14015063.73</v>
      </c>
      <c r="J45" s="118">
        <v>22080680.420000002</v>
      </c>
      <c r="K45" s="118">
        <v>15687340.65</v>
      </c>
      <c r="L45" s="118">
        <v>13473503.380000001</v>
      </c>
      <c r="M45" s="118">
        <v>21599850.379999999</v>
      </c>
      <c r="N45" s="118">
        <v>23427752.649999999</v>
      </c>
      <c r="O45" s="118">
        <f t="shared" si="3"/>
        <v>208416723.19999999</v>
      </c>
      <c r="P45" s="128"/>
      <c r="Q45" s="62"/>
      <c r="R45" s="62"/>
      <c r="S45" s="62"/>
      <c r="T45" s="62"/>
      <c r="U45" s="62"/>
      <c r="V45" s="62"/>
      <c r="W45" s="71"/>
      <c r="X45" s="71"/>
      <c r="Y45" s="71"/>
      <c r="Z45" s="71"/>
      <c r="AA45" s="71"/>
      <c r="AB45" s="71"/>
      <c r="AC45" s="71"/>
      <c r="AD45" s="71"/>
      <c r="AE45" s="62"/>
      <c r="AF45" s="62"/>
    </row>
    <row r="46" spans="2:32">
      <c r="B46" s="107" t="s">
        <v>36</v>
      </c>
      <c r="C46" s="118">
        <v>64735247.359999999</v>
      </c>
      <c r="D46" s="118">
        <v>16500819.869999999</v>
      </c>
      <c r="E46" s="118">
        <v>26450200.800000001</v>
      </c>
      <c r="F46" s="118">
        <v>25092280.350000001</v>
      </c>
      <c r="G46" s="118">
        <v>19536849.149999999</v>
      </c>
      <c r="H46" s="118">
        <v>30108554.289999999</v>
      </c>
      <c r="I46" s="118">
        <v>23648296.050000001</v>
      </c>
      <c r="J46" s="118">
        <v>37881823.109999999</v>
      </c>
      <c r="K46" s="118">
        <v>34564296.350000001</v>
      </c>
      <c r="L46" s="118">
        <v>34029797.289999999</v>
      </c>
      <c r="M46" s="118">
        <v>31577281.91</v>
      </c>
      <c r="N46" s="118">
        <v>36449170.039999999</v>
      </c>
      <c r="O46" s="118">
        <f t="shared" si="3"/>
        <v>380574616.57000011</v>
      </c>
      <c r="P46" s="128"/>
      <c r="Q46" s="62"/>
      <c r="R46" s="62"/>
      <c r="S46" s="62"/>
      <c r="T46" s="62"/>
      <c r="U46" s="62"/>
      <c r="V46" s="62"/>
      <c r="W46" s="71"/>
      <c r="X46" s="71"/>
      <c r="Y46" s="71"/>
      <c r="Z46" s="71"/>
      <c r="AA46" s="71"/>
      <c r="AB46" s="71"/>
      <c r="AC46" s="71"/>
      <c r="AD46" s="71"/>
      <c r="AE46" s="62"/>
      <c r="AF46" s="62"/>
    </row>
    <row r="47" spans="2:32">
      <c r="B47" s="107" t="s">
        <v>37</v>
      </c>
      <c r="C47" s="118">
        <v>115459716.18000001</v>
      </c>
      <c r="D47" s="118">
        <v>35686194.25</v>
      </c>
      <c r="E47" s="118">
        <v>49382768.850000001</v>
      </c>
      <c r="F47" s="118">
        <v>58593719.039999999</v>
      </c>
      <c r="G47" s="118">
        <v>63545960.299999997</v>
      </c>
      <c r="H47" s="118">
        <v>60528841.950000003</v>
      </c>
      <c r="I47" s="118">
        <v>104601647.17</v>
      </c>
      <c r="J47" s="118">
        <v>84573651.049999997</v>
      </c>
      <c r="K47" s="118">
        <v>55515346.25</v>
      </c>
      <c r="L47" s="118">
        <v>87441463.290000007</v>
      </c>
      <c r="M47" s="118">
        <v>154117535.08000001</v>
      </c>
      <c r="N47" s="118">
        <v>170612302.02000001</v>
      </c>
      <c r="O47" s="118">
        <f t="shared" si="3"/>
        <v>1040059145.4299999</v>
      </c>
      <c r="P47" s="128"/>
      <c r="Q47" s="62"/>
      <c r="R47" s="62"/>
      <c r="S47" s="62"/>
      <c r="T47" s="62"/>
      <c r="U47" s="62"/>
      <c r="V47" s="62"/>
      <c r="W47" s="71"/>
      <c r="X47" s="71"/>
      <c r="Y47" s="71"/>
      <c r="Z47" s="71"/>
      <c r="AA47" s="71"/>
      <c r="AB47" s="71"/>
      <c r="AC47" s="71"/>
      <c r="AD47" s="71"/>
      <c r="AE47" s="62"/>
      <c r="AF47" s="62"/>
    </row>
    <row r="48" spans="2:32">
      <c r="B48" s="107" t="s">
        <v>38</v>
      </c>
      <c r="C48" s="118">
        <v>171952403.80000001</v>
      </c>
      <c r="D48" s="118">
        <v>353014102.29000002</v>
      </c>
      <c r="E48" s="118">
        <v>182571890.62</v>
      </c>
      <c r="F48" s="118">
        <v>141496206.37</v>
      </c>
      <c r="G48" s="118">
        <v>216953069.31999999</v>
      </c>
      <c r="H48" s="118">
        <v>205653080.62</v>
      </c>
      <c r="I48" s="118">
        <v>230024437.84</v>
      </c>
      <c r="J48" s="118">
        <v>279687361.08999997</v>
      </c>
      <c r="K48" s="118">
        <v>206628912.19</v>
      </c>
      <c r="L48" s="118">
        <v>262323956.00999999</v>
      </c>
      <c r="M48" s="118">
        <v>232768567.08000001</v>
      </c>
      <c r="N48" s="118">
        <v>192800733.97999999</v>
      </c>
      <c r="O48" s="118">
        <f t="shared" si="3"/>
        <v>2675874721.2099996</v>
      </c>
      <c r="P48" s="128"/>
      <c r="Q48" s="62"/>
      <c r="R48" s="62"/>
      <c r="S48" s="62"/>
      <c r="T48" s="62"/>
      <c r="U48" s="62"/>
      <c r="V48" s="62"/>
      <c r="W48" s="71"/>
      <c r="X48" s="71"/>
      <c r="Y48" s="71"/>
      <c r="Z48" s="71"/>
      <c r="AA48" s="71"/>
      <c r="AB48" s="71"/>
      <c r="AC48" s="71"/>
      <c r="AD48" s="71"/>
      <c r="AE48" s="62"/>
      <c r="AF48" s="62"/>
    </row>
    <row r="49" spans="2:32">
      <c r="B49" s="107" t="s">
        <v>39</v>
      </c>
      <c r="C49" s="118">
        <v>341402217.38999999</v>
      </c>
      <c r="D49" s="118">
        <v>284895617.62</v>
      </c>
      <c r="E49" s="118">
        <v>332466508.60000002</v>
      </c>
      <c r="F49" s="118">
        <v>324612905.07999998</v>
      </c>
      <c r="G49" s="118">
        <v>330201522.05000001</v>
      </c>
      <c r="H49" s="118">
        <v>298592224.44</v>
      </c>
      <c r="I49" s="118">
        <v>264792852.38</v>
      </c>
      <c r="J49" s="118">
        <v>301552246.04000002</v>
      </c>
      <c r="K49" s="118">
        <v>328607904.80000001</v>
      </c>
      <c r="L49" s="118">
        <v>284250346.56999999</v>
      </c>
      <c r="M49" s="118">
        <v>308933870.83999997</v>
      </c>
      <c r="N49" s="118">
        <v>321427913.08999997</v>
      </c>
      <c r="O49" s="118">
        <f t="shared" si="3"/>
        <v>3721736128.9000006</v>
      </c>
      <c r="P49" s="128"/>
      <c r="Q49" s="62"/>
      <c r="R49" s="62"/>
      <c r="S49" s="62"/>
      <c r="T49" s="62"/>
      <c r="U49" s="62"/>
      <c r="V49" s="62"/>
      <c r="W49" s="71"/>
      <c r="X49" s="71"/>
      <c r="Y49" s="71"/>
      <c r="Z49" s="71"/>
      <c r="AA49" s="71"/>
      <c r="AB49" s="71"/>
      <c r="AC49" s="71"/>
      <c r="AD49" s="71"/>
      <c r="AE49" s="62"/>
      <c r="AF49" s="62"/>
    </row>
    <row r="50" spans="2:32" ht="15.75" thickBot="1">
      <c r="B50" s="73" t="s">
        <v>40</v>
      </c>
      <c r="C50" s="117">
        <f t="shared" ref="C50:N50" si="6">+C51+C52+C53+C57+C58+C59+C60+C61+C62+C63+C64</f>
        <v>5278260619.3400002</v>
      </c>
      <c r="D50" s="117">
        <f t="shared" si="6"/>
        <v>4750742961.75</v>
      </c>
      <c r="E50" s="117">
        <f t="shared" si="6"/>
        <v>4760904174.5799999</v>
      </c>
      <c r="F50" s="117">
        <f t="shared" si="6"/>
        <v>4619990456.8200006</v>
      </c>
      <c r="G50" s="117">
        <f t="shared" si="6"/>
        <v>4412086074.2599993</v>
      </c>
      <c r="H50" s="117">
        <f t="shared" si="6"/>
        <v>4409603677.5299988</v>
      </c>
      <c r="I50" s="117">
        <f t="shared" si="6"/>
        <v>4497698436.6899996</v>
      </c>
      <c r="J50" s="117">
        <f t="shared" si="6"/>
        <v>4617703493.2699995</v>
      </c>
      <c r="K50" s="117">
        <f t="shared" si="6"/>
        <v>4451449563.8000002</v>
      </c>
      <c r="L50" s="117">
        <f t="shared" si="6"/>
        <v>4088108138.54</v>
      </c>
      <c r="M50" s="117">
        <f t="shared" si="6"/>
        <v>4187324610.7600002</v>
      </c>
      <c r="N50" s="117">
        <f t="shared" si="6"/>
        <v>4551540066.8699999</v>
      </c>
      <c r="O50" s="117">
        <f t="shared" si="3"/>
        <v>54625412274.210007</v>
      </c>
      <c r="P50" s="128"/>
      <c r="Q50" s="62"/>
      <c r="R50" s="62"/>
      <c r="S50" s="62"/>
      <c r="T50" s="62"/>
      <c r="U50" s="62"/>
      <c r="V50" s="62"/>
      <c r="W50" s="71"/>
      <c r="X50" s="71"/>
      <c r="Y50" s="71"/>
      <c r="Z50" s="71"/>
      <c r="AA50" s="71"/>
      <c r="AB50" s="71"/>
      <c r="AC50" s="71"/>
      <c r="AD50" s="71"/>
      <c r="AE50" s="62"/>
      <c r="AF50" s="62"/>
    </row>
    <row r="51" spans="2:32">
      <c r="B51" s="104" t="s">
        <v>41</v>
      </c>
      <c r="C51" s="120">
        <v>20426229.66</v>
      </c>
      <c r="D51" s="120">
        <v>24112634.649999999</v>
      </c>
      <c r="E51" s="120">
        <v>17681137.239999998</v>
      </c>
      <c r="F51" s="120">
        <v>27416185.079999998</v>
      </c>
      <c r="G51" s="120">
        <v>21398542.73</v>
      </c>
      <c r="H51" s="120">
        <v>34200675.149999999</v>
      </c>
      <c r="I51" s="120">
        <v>45760214.829999998</v>
      </c>
      <c r="J51" s="120">
        <v>31190904</v>
      </c>
      <c r="K51" s="120">
        <v>20841755.989999998</v>
      </c>
      <c r="L51" s="120">
        <v>89775629.420000002</v>
      </c>
      <c r="M51" s="120">
        <v>49263053.840000004</v>
      </c>
      <c r="N51" s="120">
        <v>42596074.130000003</v>
      </c>
      <c r="O51" s="120">
        <f t="shared" si="3"/>
        <v>424663036.72000003</v>
      </c>
      <c r="P51" s="128"/>
      <c r="Q51" s="62"/>
      <c r="R51" s="62"/>
      <c r="S51" s="62"/>
      <c r="T51" s="62"/>
      <c r="U51" s="62"/>
      <c r="V51" s="62"/>
      <c r="W51" s="71"/>
      <c r="X51" s="71"/>
      <c r="Y51" s="71"/>
      <c r="Z51" s="71"/>
      <c r="AA51" s="71"/>
      <c r="AB51" s="71"/>
      <c r="AC51" s="71"/>
      <c r="AD51" s="71"/>
      <c r="AE51" s="62"/>
      <c r="AF51" s="62"/>
    </row>
    <row r="52" spans="2:32">
      <c r="B52" s="104" t="s">
        <v>42</v>
      </c>
      <c r="C52" s="120">
        <v>182009767.97</v>
      </c>
      <c r="D52" s="120">
        <v>173456053.91</v>
      </c>
      <c r="E52" s="120">
        <v>185634624.28</v>
      </c>
      <c r="F52" s="120">
        <v>170459123.84</v>
      </c>
      <c r="G52" s="120">
        <v>178926216.12</v>
      </c>
      <c r="H52" s="120">
        <v>167234188.94999999</v>
      </c>
      <c r="I52" s="120">
        <v>183070122.61000001</v>
      </c>
      <c r="J52" s="120">
        <v>179453456.66</v>
      </c>
      <c r="K52" s="120">
        <v>164023855.03</v>
      </c>
      <c r="L52" s="120">
        <v>170819813.34999999</v>
      </c>
      <c r="M52" s="120">
        <v>179123211.27000001</v>
      </c>
      <c r="N52" s="120">
        <v>179335687.90000001</v>
      </c>
      <c r="O52" s="120">
        <f t="shared" si="3"/>
        <v>2113546121.8899999</v>
      </c>
      <c r="P52" s="128"/>
      <c r="Q52" s="62"/>
      <c r="R52" s="62"/>
      <c r="S52" s="62"/>
      <c r="T52" s="62"/>
      <c r="U52" s="62"/>
      <c r="V52" s="62"/>
      <c r="W52" s="71"/>
      <c r="X52" s="71"/>
      <c r="Y52" s="71"/>
      <c r="Z52" s="71"/>
      <c r="AA52" s="71"/>
      <c r="AB52" s="71"/>
      <c r="AC52" s="71"/>
      <c r="AD52" s="71"/>
      <c r="AE52" s="62"/>
      <c r="AF52" s="62"/>
    </row>
    <row r="53" spans="2:32">
      <c r="B53" s="104" t="s">
        <v>43</v>
      </c>
      <c r="C53" s="120">
        <f t="shared" ref="C53:N53" si="7">+SUM(C54:C56)</f>
        <v>1870186307.5099998</v>
      </c>
      <c r="D53" s="120">
        <f t="shared" si="7"/>
        <v>1272534375.98</v>
      </c>
      <c r="E53" s="120">
        <f t="shared" si="7"/>
        <v>1399497006.1399999</v>
      </c>
      <c r="F53" s="120">
        <f t="shared" si="7"/>
        <v>1199081836.3600001</v>
      </c>
      <c r="G53" s="120">
        <f t="shared" si="7"/>
        <v>1235579136.3999999</v>
      </c>
      <c r="H53" s="120">
        <f t="shared" si="7"/>
        <v>1318243581.74</v>
      </c>
      <c r="I53" s="120">
        <f t="shared" si="7"/>
        <v>1291963023.9099998</v>
      </c>
      <c r="J53" s="120">
        <f t="shared" si="7"/>
        <v>1351196266.77</v>
      </c>
      <c r="K53" s="120">
        <f t="shared" ref="K53" si="8">+SUM(K54:K56)</f>
        <v>1358609207.3099999</v>
      </c>
      <c r="L53" s="120">
        <f t="shared" ref="L53" si="9">+SUM(L54:L56)</f>
        <v>1199030709.8099999</v>
      </c>
      <c r="M53" s="120">
        <f>+SUM(M54:M56)</f>
        <v>1359329339.6900001</v>
      </c>
      <c r="N53" s="120">
        <f t="shared" si="7"/>
        <v>1541844651.53</v>
      </c>
      <c r="O53" s="120">
        <f t="shared" si="3"/>
        <v>16397095443.15</v>
      </c>
      <c r="P53" s="128"/>
      <c r="Q53" s="62"/>
      <c r="R53" s="62"/>
      <c r="S53" s="62"/>
      <c r="T53" s="62"/>
      <c r="U53" s="62"/>
      <c r="V53" s="62"/>
      <c r="W53" s="71"/>
      <c r="X53" s="71"/>
      <c r="Y53" s="71"/>
      <c r="Z53" s="71"/>
      <c r="AA53" s="71"/>
      <c r="AB53" s="71"/>
      <c r="AC53" s="71"/>
      <c r="AD53" s="71"/>
      <c r="AE53" s="62"/>
      <c r="AF53" s="62"/>
    </row>
    <row r="54" spans="2:32">
      <c r="B54" s="107" t="s">
        <v>77</v>
      </c>
      <c r="C54" s="118">
        <v>52692574.909999996</v>
      </c>
      <c r="D54" s="118">
        <v>41045959.630000003</v>
      </c>
      <c r="E54" s="118">
        <v>31240396.870000001</v>
      </c>
      <c r="F54" s="118">
        <v>36723675.490000002</v>
      </c>
      <c r="G54" s="118">
        <v>42968688.659999996</v>
      </c>
      <c r="H54" s="118">
        <v>41664726.149999999</v>
      </c>
      <c r="I54" s="118">
        <v>44187052.68</v>
      </c>
      <c r="J54" s="118">
        <v>51766759.350000001</v>
      </c>
      <c r="K54" s="118">
        <v>43866692.630000003</v>
      </c>
      <c r="L54" s="118">
        <v>48899654.409999996</v>
      </c>
      <c r="M54" s="118">
        <v>44728400.289999999</v>
      </c>
      <c r="N54" s="118">
        <v>44104324.810000002</v>
      </c>
      <c r="O54" s="118">
        <f t="shared" si="3"/>
        <v>523888905.88</v>
      </c>
      <c r="P54" s="128"/>
      <c r="Q54" s="62"/>
      <c r="R54" s="62"/>
      <c r="S54" s="62"/>
      <c r="T54" s="62"/>
      <c r="U54" s="62"/>
      <c r="V54" s="62"/>
      <c r="W54" s="71"/>
      <c r="X54" s="71"/>
      <c r="Y54" s="71"/>
      <c r="Z54" s="71"/>
      <c r="AA54" s="71"/>
      <c r="AB54" s="71"/>
      <c r="AC54" s="71"/>
      <c r="AD54" s="71"/>
      <c r="AE54" s="62"/>
      <c r="AF54" s="62"/>
    </row>
    <row r="55" spans="2:32">
      <c r="B55" s="107" t="s">
        <v>78</v>
      </c>
      <c r="C55" s="118">
        <v>304754022.25999999</v>
      </c>
      <c r="D55" s="118">
        <v>160028037.75</v>
      </c>
      <c r="E55" s="118">
        <v>233174914.44</v>
      </c>
      <c r="F55" s="118">
        <v>163607991.63999999</v>
      </c>
      <c r="G55" s="118">
        <v>184246664.44</v>
      </c>
      <c r="H55" s="118">
        <v>214487595.16999999</v>
      </c>
      <c r="I55" s="118">
        <v>204973036.41999999</v>
      </c>
      <c r="J55" s="118">
        <v>205105934.71000001</v>
      </c>
      <c r="K55" s="118">
        <v>238381208.22</v>
      </c>
      <c r="L55" s="118">
        <v>234805889.56999999</v>
      </c>
      <c r="M55" s="118">
        <v>363570793.54000002</v>
      </c>
      <c r="N55" s="118">
        <v>247454800.99000001</v>
      </c>
      <c r="O55" s="118">
        <f t="shared" si="3"/>
        <v>2754590889.1500006</v>
      </c>
      <c r="P55" s="128"/>
      <c r="Q55" s="62"/>
      <c r="R55" s="62"/>
      <c r="S55" s="62"/>
      <c r="T55" s="62"/>
      <c r="U55" s="62"/>
      <c r="V55" s="62"/>
      <c r="W55" s="71"/>
      <c r="X55" s="71"/>
      <c r="Y55" s="71"/>
      <c r="Z55" s="71"/>
      <c r="AA55" s="71"/>
      <c r="AB55" s="71"/>
      <c r="AC55" s="71"/>
      <c r="AD55" s="71"/>
      <c r="AE55" s="62"/>
      <c r="AF55" s="62"/>
    </row>
    <row r="56" spans="2:32">
      <c r="B56" s="107" t="s">
        <v>46</v>
      </c>
      <c r="C56" s="118">
        <v>1512739710.3399999</v>
      </c>
      <c r="D56" s="118">
        <v>1071460378.6</v>
      </c>
      <c r="E56" s="118">
        <v>1135081694.8299999</v>
      </c>
      <c r="F56" s="118">
        <v>998750169.23000002</v>
      </c>
      <c r="G56" s="118">
        <v>1008363783.3</v>
      </c>
      <c r="H56" s="118">
        <v>1062091260.42</v>
      </c>
      <c r="I56" s="118">
        <v>1042802934.8099999</v>
      </c>
      <c r="J56" s="118">
        <v>1094323572.71</v>
      </c>
      <c r="K56" s="118">
        <v>1076361306.46</v>
      </c>
      <c r="L56" s="118">
        <v>915325165.83000004</v>
      </c>
      <c r="M56" s="118">
        <v>951030145.86000001</v>
      </c>
      <c r="N56" s="118">
        <v>1250285525.73</v>
      </c>
      <c r="O56" s="118">
        <f t="shared" si="3"/>
        <v>13118615648.120001</v>
      </c>
      <c r="P56" s="128"/>
      <c r="Q56" s="62"/>
      <c r="R56" s="62"/>
      <c r="S56" s="62"/>
      <c r="T56" s="62"/>
      <c r="U56" s="62"/>
      <c r="V56" s="62"/>
      <c r="W56" s="71"/>
      <c r="X56" s="71"/>
      <c r="Y56" s="71"/>
      <c r="Z56" s="71"/>
      <c r="AA56" s="71"/>
      <c r="AB56" s="71"/>
      <c r="AC56" s="71"/>
      <c r="AD56" s="71"/>
      <c r="AE56" s="62"/>
      <c r="AF56" s="62"/>
    </row>
    <row r="57" spans="2:32">
      <c r="B57" s="104" t="s">
        <v>47</v>
      </c>
      <c r="C57" s="120">
        <v>607371316.89999998</v>
      </c>
      <c r="D57" s="120">
        <v>727229560.62</v>
      </c>
      <c r="E57" s="120">
        <v>686534926.65999997</v>
      </c>
      <c r="F57" s="120">
        <v>678587896.23000002</v>
      </c>
      <c r="G57" s="120">
        <v>644478305.41999996</v>
      </c>
      <c r="H57" s="120">
        <v>685094793.73000002</v>
      </c>
      <c r="I57" s="120">
        <v>684212974.30999994</v>
      </c>
      <c r="J57" s="120">
        <v>646629426.99000001</v>
      </c>
      <c r="K57" s="120">
        <v>750272928.44000006</v>
      </c>
      <c r="L57" s="120">
        <v>655405950.85000002</v>
      </c>
      <c r="M57" s="120">
        <v>663064048.24000001</v>
      </c>
      <c r="N57" s="120">
        <v>704456886.95000005</v>
      </c>
      <c r="O57" s="120">
        <f t="shared" si="3"/>
        <v>8133339015.3399992</v>
      </c>
      <c r="P57" s="128"/>
      <c r="Q57" s="62"/>
      <c r="R57" s="62"/>
      <c r="S57" s="62"/>
      <c r="T57" s="62"/>
      <c r="U57" s="62"/>
      <c r="V57" s="62"/>
      <c r="W57" s="71"/>
      <c r="X57" s="71"/>
      <c r="Y57" s="71"/>
      <c r="Z57" s="71"/>
      <c r="AA57" s="71"/>
      <c r="AB57" s="71"/>
      <c r="AC57" s="71"/>
      <c r="AD57" s="71"/>
      <c r="AE57" s="62"/>
      <c r="AF57" s="62"/>
    </row>
    <row r="58" spans="2:32">
      <c r="B58" s="104" t="s">
        <v>48</v>
      </c>
      <c r="C58" s="120">
        <v>68051161.640000001</v>
      </c>
      <c r="D58" s="120">
        <v>53064639.700000003</v>
      </c>
      <c r="E58" s="120">
        <v>62146050.850000001</v>
      </c>
      <c r="F58" s="120">
        <v>65129645.130000003</v>
      </c>
      <c r="G58" s="120">
        <v>60970001.369999997</v>
      </c>
      <c r="H58" s="120">
        <v>58858409.68</v>
      </c>
      <c r="I58" s="120">
        <v>62404887.369999997</v>
      </c>
      <c r="J58" s="120">
        <v>56257118.890000001</v>
      </c>
      <c r="K58" s="120">
        <v>55260708.149999999</v>
      </c>
      <c r="L58" s="120">
        <v>55295759.280000001</v>
      </c>
      <c r="M58" s="120">
        <v>64702537.43</v>
      </c>
      <c r="N58" s="120">
        <v>62697881.5</v>
      </c>
      <c r="O58" s="120">
        <f t="shared" si="3"/>
        <v>724838800.98999989</v>
      </c>
      <c r="P58" s="128"/>
      <c r="Q58" s="62"/>
      <c r="R58" s="62"/>
      <c r="S58" s="62"/>
      <c r="T58" s="62"/>
      <c r="U58" s="62"/>
      <c r="V58" s="62"/>
      <c r="W58" s="71"/>
      <c r="X58" s="71"/>
      <c r="Y58" s="71"/>
      <c r="Z58" s="71"/>
      <c r="AA58" s="71"/>
      <c r="AB58" s="71"/>
      <c r="AC58" s="71"/>
      <c r="AD58" s="71"/>
      <c r="AE58" s="62"/>
      <c r="AF58" s="62"/>
    </row>
    <row r="59" spans="2:32">
      <c r="B59" s="104" t="s">
        <v>49</v>
      </c>
      <c r="C59" s="120">
        <v>1078080563.3899999</v>
      </c>
      <c r="D59" s="120">
        <v>1461808263.27</v>
      </c>
      <c r="E59" s="120">
        <v>1166903639.4300001</v>
      </c>
      <c r="F59" s="120">
        <v>1214733215.5799999</v>
      </c>
      <c r="G59" s="120">
        <v>1029987229.95</v>
      </c>
      <c r="H59" s="120">
        <v>967254745.10000002</v>
      </c>
      <c r="I59" s="120">
        <v>904538034.38</v>
      </c>
      <c r="J59" s="120">
        <v>1087538091.1399999</v>
      </c>
      <c r="K59" s="120">
        <v>894211950.98000002</v>
      </c>
      <c r="L59" s="120">
        <v>674273328.73000002</v>
      </c>
      <c r="M59" s="120">
        <v>689993843.13</v>
      </c>
      <c r="N59" s="120">
        <v>810149772</v>
      </c>
      <c r="O59" s="120">
        <f t="shared" si="3"/>
        <v>11979472677.079998</v>
      </c>
      <c r="P59" s="128"/>
      <c r="Q59" s="62"/>
      <c r="R59" s="62"/>
      <c r="S59" s="62"/>
      <c r="T59" s="62"/>
      <c r="U59" s="62"/>
      <c r="V59" s="62"/>
      <c r="W59" s="71"/>
      <c r="X59" s="71"/>
      <c r="Y59" s="71"/>
      <c r="Z59" s="71"/>
      <c r="AA59" s="71"/>
      <c r="AB59" s="71"/>
      <c r="AC59" s="71"/>
      <c r="AD59" s="71"/>
      <c r="AE59" s="62"/>
      <c r="AF59" s="62"/>
    </row>
    <row r="60" spans="2:32">
      <c r="B60" s="104" t="s">
        <v>50</v>
      </c>
      <c r="C60" s="120">
        <v>386250184.85000002</v>
      </c>
      <c r="D60" s="120">
        <v>156347343.25</v>
      </c>
      <c r="E60" s="120">
        <v>351876710.3900001</v>
      </c>
      <c r="F60" s="120">
        <v>249077594.98000002</v>
      </c>
      <c r="G60" s="120">
        <v>287030516.90999997</v>
      </c>
      <c r="H60" s="120">
        <v>226300211.56999993</v>
      </c>
      <c r="I60" s="120">
        <v>274097069.05000007</v>
      </c>
      <c r="J60" s="120">
        <v>244118347.33000004</v>
      </c>
      <c r="K60" s="120">
        <v>191405293.80000001</v>
      </c>
      <c r="L60" s="120">
        <v>298803737.75999999</v>
      </c>
      <c r="M60" s="120">
        <v>210094707.81000006</v>
      </c>
      <c r="N60" s="120">
        <v>219151407.05000007</v>
      </c>
      <c r="O60" s="120">
        <f t="shared" si="3"/>
        <v>3094553124.7500005</v>
      </c>
      <c r="P60" s="128"/>
      <c r="Q60" s="62"/>
      <c r="R60" s="62"/>
      <c r="S60" s="62"/>
      <c r="T60" s="62"/>
      <c r="U60" s="62"/>
      <c r="V60" s="62"/>
      <c r="W60" s="71"/>
      <c r="X60" s="71"/>
      <c r="Y60" s="71"/>
      <c r="Z60" s="71"/>
      <c r="AA60" s="71"/>
      <c r="AB60" s="71"/>
      <c r="AC60" s="71"/>
      <c r="AD60" s="71"/>
      <c r="AE60" s="62"/>
      <c r="AF60" s="62"/>
    </row>
    <row r="61" spans="2:32">
      <c r="B61" s="104" t="s">
        <v>51</v>
      </c>
      <c r="C61" s="120">
        <v>11033325.689999999</v>
      </c>
      <c r="D61" s="120">
        <v>8816588.1899999995</v>
      </c>
      <c r="E61" s="120">
        <v>8524512.5700000003</v>
      </c>
      <c r="F61" s="120">
        <v>8887771.7100000009</v>
      </c>
      <c r="G61" s="120">
        <v>7488821.1900000004</v>
      </c>
      <c r="H61" s="120">
        <v>8468458.8200000003</v>
      </c>
      <c r="I61" s="120">
        <v>10548173.91</v>
      </c>
      <c r="J61" s="120">
        <v>10272480.17</v>
      </c>
      <c r="K61" s="120">
        <v>9846163.9499999993</v>
      </c>
      <c r="L61" s="120">
        <v>11737737.01</v>
      </c>
      <c r="M61" s="120">
        <v>10524633.09</v>
      </c>
      <c r="N61" s="120">
        <v>11300587.75</v>
      </c>
      <c r="O61" s="120">
        <f t="shared" si="3"/>
        <v>117449254.05000001</v>
      </c>
      <c r="P61" s="128"/>
      <c r="Q61" s="62"/>
      <c r="R61" s="62"/>
      <c r="S61" s="62"/>
      <c r="T61" s="62"/>
      <c r="U61" s="62"/>
      <c r="V61" s="62"/>
      <c r="W61" s="71"/>
      <c r="X61" s="71"/>
      <c r="Y61" s="71"/>
      <c r="Z61" s="71"/>
      <c r="AA61" s="71"/>
      <c r="AB61" s="71"/>
      <c r="AC61" s="71"/>
      <c r="AD61" s="71"/>
      <c r="AE61" s="62"/>
      <c r="AF61" s="62"/>
    </row>
    <row r="62" spans="2:32">
      <c r="B62" s="104" t="s">
        <v>52</v>
      </c>
      <c r="C62" s="120">
        <v>13175518.289999999</v>
      </c>
      <c r="D62" s="120">
        <v>11273263.390000001</v>
      </c>
      <c r="E62" s="120">
        <v>12584033.140000001</v>
      </c>
      <c r="F62" s="120">
        <v>13822392.550000001</v>
      </c>
      <c r="G62" s="120">
        <v>13655669.43</v>
      </c>
      <c r="H62" s="120">
        <v>15615204.390000001</v>
      </c>
      <c r="I62" s="120">
        <v>14739092.23</v>
      </c>
      <c r="J62" s="120">
        <v>16033208.789999999</v>
      </c>
      <c r="K62" s="120">
        <v>17373930.670000002</v>
      </c>
      <c r="L62" s="120">
        <v>15209142.710000001</v>
      </c>
      <c r="M62" s="120">
        <v>15160127.310000001</v>
      </c>
      <c r="N62" s="120">
        <v>15022809.890000001</v>
      </c>
      <c r="O62" s="120">
        <f t="shared" si="3"/>
        <v>173664392.79000002</v>
      </c>
      <c r="P62" s="128"/>
      <c r="Q62" s="62"/>
      <c r="R62" s="62"/>
      <c r="S62" s="62"/>
      <c r="T62" s="62"/>
      <c r="U62" s="62"/>
      <c r="V62" s="62"/>
      <c r="W62" s="71"/>
      <c r="X62" s="71"/>
      <c r="Y62" s="71"/>
      <c r="Z62" s="71"/>
      <c r="AA62" s="71"/>
      <c r="AB62" s="71"/>
      <c r="AC62" s="71"/>
      <c r="AD62" s="71"/>
      <c r="AE62" s="62"/>
      <c r="AF62" s="62"/>
    </row>
    <row r="63" spans="2:32">
      <c r="B63" s="104" t="s">
        <v>53</v>
      </c>
      <c r="C63" s="120">
        <v>367173299.43000001</v>
      </c>
      <c r="D63" s="120">
        <v>429072715.61000001</v>
      </c>
      <c r="E63" s="120">
        <v>402966635.86000001</v>
      </c>
      <c r="F63" s="120">
        <v>502506585.62</v>
      </c>
      <c r="G63" s="120">
        <v>443432655.18000001</v>
      </c>
      <c r="H63" s="120">
        <v>437444589.70999998</v>
      </c>
      <c r="I63" s="120">
        <v>456871072.14999998</v>
      </c>
      <c r="J63" s="120">
        <v>505977992.66000003</v>
      </c>
      <c r="K63" s="120">
        <v>456143532</v>
      </c>
      <c r="L63" s="120">
        <v>422741986.38999999</v>
      </c>
      <c r="M63" s="120">
        <v>426394315.27999997</v>
      </c>
      <c r="N63" s="120">
        <v>406500835.98000002</v>
      </c>
      <c r="O63" s="120">
        <f t="shared" si="3"/>
        <v>5257226215.8699989</v>
      </c>
      <c r="P63" s="128"/>
      <c r="Q63" s="62"/>
      <c r="R63" s="62"/>
      <c r="S63" s="62"/>
      <c r="T63" s="62"/>
      <c r="U63" s="62"/>
      <c r="V63" s="62"/>
      <c r="W63" s="71"/>
      <c r="X63" s="71"/>
      <c r="Y63" s="71"/>
      <c r="Z63" s="71"/>
      <c r="AA63" s="71"/>
      <c r="AB63" s="71"/>
      <c r="AC63" s="71"/>
      <c r="AD63" s="71"/>
      <c r="AE63" s="62"/>
      <c r="AF63" s="62"/>
    </row>
    <row r="64" spans="2:32">
      <c r="B64" s="104" t="s">
        <v>54</v>
      </c>
      <c r="C64" s="120">
        <v>674502944.00999999</v>
      </c>
      <c r="D64" s="120">
        <v>433027523.18000001</v>
      </c>
      <c r="E64" s="120">
        <v>466554898.01999998</v>
      </c>
      <c r="F64" s="120">
        <v>490288209.73999995</v>
      </c>
      <c r="G64" s="120">
        <v>489138979.56</v>
      </c>
      <c r="H64" s="120">
        <v>490888818.69</v>
      </c>
      <c r="I64" s="120">
        <v>569493771.93999994</v>
      </c>
      <c r="J64" s="120">
        <v>489036199.87</v>
      </c>
      <c r="K64" s="120">
        <v>533460237.47999996</v>
      </c>
      <c r="L64" s="120">
        <v>495014343.23000002</v>
      </c>
      <c r="M64" s="120">
        <v>519674793.66999996</v>
      </c>
      <c r="N64" s="120">
        <v>558483472.18999994</v>
      </c>
      <c r="O64" s="120">
        <f t="shared" si="3"/>
        <v>6209564191.579999</v>
      </c>
      <c r="P64" s="128"/>
      <c r="Q64" s="62"/>
      <c r="R64" s="62"/>
      <c r="S64" s="62"/>
      <c r="T64" s="62"/>
      <c r="U64" s="62"/>
      <c r="V64" s="62"/>
      <c r="W64" s="71"/>
      <c r="X64" s="71"/>
      <c r="Y64" s="71"/>
      <c r="Z64" s="71"/>
      <c r="AA64" s="71"/>
      <c r="AB64" s="71"/>
      <c r="AC64" s="71"/>
      <c r="AD64" s="71"/>
      <c r="AE64" s="62"/>
      <c r="AF64" s="62"/>
    </row>
    <row r="65" spans="2:64" ht="16.5" customHeight="1">
      <c r="B65" s="109" t="s">
        <v>7</v>
      </c>
      <c r="C65" s="123">
        <f t="shared" ref="C65:N65" si="10">+C50+C23+C18</f>
        <v>8505781062.210001</v>
      </c>
      <c r="D65" s="123">
        <f t="shared" si="10"/>
        <v>7078926801.0999994</v>
      </c>
      <c r="E65" s="123">
        <f t="shared" si="10"/>
        <v>6907694506.54</v>
      </c>
      <c r="F65" s="123">
        <f t="shared" si="10"/>
        <v>7204302599.7600002</v>
      </c>
      <c r="G65" s="123">
        <f t="shared" si="10"/>
        <v>6792060967.5899992</v>
      </c>
      <c r="H65" s="123">
        <f t="shared" si="10"/>
        <v>6831048344.9799976</v>
      </c>
      <c r="I65" s="123">
        <f t="shared" si="10"/>
        <v>6898783470.75</v>
      </c>
      <c r="J65" s="123">
        <f t="shared" si="10"/>
        <v>7239068179.7199993</v>
      </c>
      <c r="K65" s="123">
        <f t="shared" si="10"/>
        <v>6901312743.8400002</v>
      </c>
      <c r="L65" s="123">
        <f t="shared" si="10"/>
        <v>6432572907.6800003</v>
      </c>
      <c r="M65" s="123">
        <f t="shared" si="10"/>
        <v>6789602219.4300003</v>
      </c>
      <c r="N65" s="123">
        <f t="shared" si="10"/>
        <v>7084248800.0500011</v>
      </c>
      <c r="O65" s="123">
        <f t="shared" si="3"/>
        <v>84665402603.649979</v>
      </c>
      <c r="P65" s="128"/>
      <c r="Q65" s="62"/>
      <c r="R65" s="62"/>
      <c r="S65" s="62"/>
      <c r="T65" s="62"/>
      <c r="U65" s="62"/>
      <c r="V65" s="62"/>
      <c r="W65" s="71"/>
      <c r="X65" s="71"/>
      <c r="Y65" s="71"/>
      <c r="Z65" s="71"/>
      <c r="AA65" s="71"/>
      <c r="AB65" s="71"/>
      <c r="AC65" s="71"/>
      <c r="AD65" s="71"/>
      <c r="AE65" s="62"/>
      <c r="AF65" s="62"/>
    </row>
    <row r="66" spans="2:64" ht="15" customHeight="1">
      <c r="B66" s="284" t="s">
        <v>106</v>
      </c>
      <c r="C66" s="284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2"/>
      <c r="P66" s="223"/>
      <c r="Q66" s="224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</row>
    <row r="67" spans="2:64">
      <c r="B67" s="88" t="s">
        <v>98</v>
      </c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2"/>
      <c r="P67" s="223"/>
      <c r="Q67" s="222"/>
      <c r="R67" s="67"/>
      <c r="S67" s="67"/>
      <c r="T67" s="67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F67" s="62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</row>
    <row r="68" spans="2:64">
      <c r="B68" s="88" t="s">
        <v>80</v>
      </c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2"/>
      <c r="P68" s="223"/>
      <c r="Q68" s="222"/>
      <c r="R68" s="67"/>
      <c r="S68" s="67"/>
      <c r="T68" s="67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F68" s="62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</row>
    <row r="69" spans="2:64" ht="15" customHeight="1">
      <c r="B69" s="275" t="s">
        <v>81</v>
      </c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2:64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2:64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</row>
    <row r="72" spans="2:64"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2:64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2:64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2:64"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2:64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2:64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</row>
    <row r="78" spans="2:64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</row>
    <row r="79" spans="2:64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</row>
    <row r="80" spans="2:64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2:64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2:64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</row>
    <row r="83" spans="2:64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2:64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2:64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</row>
    <row r="86" spans="2:64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2:64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</row>
    <row r="88" spans="2:64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</row>
    <row r="89" spans="2:64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2:64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2:64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2:64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</row>
    <row r="93" spans="2:64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</row>
    <row r="94" spans="2:64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2:64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</row>
    <row r="96" spans="2:64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</row>
    <row r="97" spans="2:64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</row>
    <row r="98" spans="2:64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</row>
    <row r="99" spans="2:64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</row>
    <row r="100" spans="2:64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2:64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</row>
    <row r="102" spans="2:64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</row>
    <row r="103" spans="2:64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</row>
    <row r="104" spans="2:64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</row>
    <row r="105" spans="2:64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2:64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2:64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</row>
    <row r="108" spans="2:64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2:64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2:64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2:64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</row>
    <row r="112" spans="2:64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</row>
    <row r="113" spans="2:64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</row>
    <row r="114" spans="2:64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</row>
    <row r="115" spans="2:64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</row>
    <row r="116" spans="2:64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</row>
    <row r="117" spans="2:64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</row>
    <row r="118" spans="2:64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</row>
    <row r="119" spans="2:64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2:64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</row>
    <row r="121" spans="2:64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2:64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</row>
    <row r="123" spans="2:64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2:64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</row>
    <row r="125" spans="2:64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P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</row>
    <row r="126" spans="2:64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P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</row>
    <row r="127" spans="2:64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P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</row>
    <row r="128" spans="2:64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P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</row>
    <row r="129" spans="2:64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P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</row>
    <row r="130" spans="2:64">
      <c r="P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</row>
  </sheetData>
  <mergeCells count="10">
    <mergeCell ref="B66:C66"/>
    <mergeCell ref="B69:Q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ignoredErrors>
    <ignoredError sqref="C53:O53" formulaRange="1"/>
  </ignoredError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B27A-E8B9-48C4-9A60-D000BC573A75}">
  <dimension ref="B1:S72"/>
  <sheetViews>
    <sheetView showGridLines="0" tabSelected="1" zoomScaleNormal="100" workbookViewId="0">
      <pane ySplit="16" topLeftCell="A17" activePane="bottomLeft" state="frozen"/>
      <selection activeCell="Q26" sqref="Q26"/>
      <selection pane="bottomLeft" activeCell="N20" sqref="N20"/>
    </sheetView>
  </sheetViews>
  <sheetFormatPr defaultColWidth="11.42578125" defaultRowHeight="15"/>
  <cols>
    <col min="1" max="1" width="3.42578125" style="62" customWidth="1"/>
    <col min="2" max="2" width="47.5703125" style="62" bestFit="1" customWidth="1"/>
    <col min="3" max="5" width="7.85546875" style="62" bestFit="1" customWidth="1"/>
    <col min="6" max="9" width="8.85546875" style="62" bestFit="1" customWidth="1"/>
    <col min="10" max="10" width="9.85546875" style="62" bestFit="1" customWidth="1"/>
    <col min="11" max="11" width="9.85546875" style="62" customWidth="1"/>
    <col min="12" max="12" width="9.28515625" style="62" customWidth="1"/>
    <col min="13" max="16384" width="11.42578125" style="62"/>
  </cols>
  <sheetData>
    <row r="1" spans="2:19" s="40" customFormat="1" ht="14.4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5"/>
      <c r="S1" s="186"/>
    </row>
    <row r="2" spans="2:19" s="40" customFormat="1" ht="15" customHeight="1">
      <c r="B2" s="290" t="s">
        <v>0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41"/>
      <c r="N2" s="41"/>
      <c r="O2" s="41"/>
      <c r="P2" s="42"/>
      <c r="Q2" s="42"/>
      <c r="R2" s="45"/>
      <c r="S2" s="186"/>
    </row>
    <row r="3" spans="2:19" s="40" customFormat="1" ht="15" customHeight="1">
      <c r="B3" s="290" t="s">
        <v>1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1"/>
      <c r="N3" s="291"/>
      <c r="O3" s="41"/>
      <c r="P3" s="42"/>
      <c r="Q3" s="42"/>
      <c r="R3" s="45"/>
      <c r="S3" s="186"/>
    </row>
    <row r="4" spans="2:19" s="40" customFormat="1" ht="15" customHeight="1">
      <c r="B4" s="290" t="s">
        <v>2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1"/>
      <c r="N4" s="291"/>
      <c r="O4" s="41"/>
      <c r="P4" s="42"/>
      <c r="Q4" s="42"/>
      <c r="R4" s="45"/>
      <c r="S4" s="186"/>
    </row>
    <row r="5" spans="2:19" s="40" customFormat="1" ht="8.25" customHeight="1" thickBot="1">
      <c r="B5" s="43"/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186"/>
    </row>
    <row r="6" spans="2:19" s="40" customFormat="1" ht="15.6" customHeight="1" thickTop="1" thickBo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5"/>
      <c r="O6" s="45"/>
      <c r="P6" s="45"/>
      <c r="Q6" s="45"/>
      <c r="R6" s="45"/>
      <c r="S6" s="186"/>
    </row>
    <row r="7" spans="2:19" s="40" customFormat="1" ht="15" customHeight="1" thickTop="1">
      <c r="B7" s="47"/>
      <c r="C7" s="47"/>
      <c r="D7" s="47"/>
      <c r="E7" s="47"/>
      <c r="F7" s="47"/>
      <c r="G7" s="47"/>
      <c r="H7" s="47"/>
      <c r="I7" s="45"/>
      <c r="J7" s="45"/>
      <c r="K7" s="45"/>
      <c r="L7" s="45"/>
      <c r="M7" s="45"/>
      <c r="N7" s="45"/>
      <c r="O7" s="45"/>
      <c r="P7" s="45"/>
      <c r="Q7" s="45"/>
      <c r="R7" s="45"/>
      <c r="S7" s="186"/>
    </row>
    <row r="8" spans="2:19" s="40" customFormat="1" ht="14.45" customHeight="1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186"/>
    </row>
    <row r="9" spans="2:19" s="40" customFormat="1" ht="14.45" customHeight="1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86"/>
    </row>
    <row r="10" spans="2:19">
      <c r="R10" s="187"/>
      <c r="S10" s="187"/>
    </row>
    <row r="11" spans="2:19">
      <c r="R11" s="187"/>
      <c r="S11" s="187"/>
    </row>
    <row r="12" spans="2:19">
      <c r="B12" s="290" t="s">
        <v>83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41"/>
    </row>
    <row r="13" spans="2:19">
      <c r="B13" s="290" t="s">
        <v>4</v>
      </c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41"/>
    </row>
    <row r="15" spans="2:19">
      <c r="B15" s="288" t="s">
        <v>5</v>
      </c>
      <c r="C15" s="288" t="s">
        <v>84</v>
      </c>
      <c r="D15" s="288" t="s">
        <v>85</v>
      </c>
      <c r="E15" s="288" t="s">
        <v>86</v>
      </c>
      <c r="F15" s="288" t="s">
        <v>87</v>
      </c>
      <c r="G15" s="288" t="s">
        <v>88</v>
      </c>
      <c r="H15" s="288" t="s">
        <v>89</v>
      </c>
      <c r="I15" s="288" t="s">
        <v>91</v>
      </c>
      <c r="J15" s="288" t="s">
        <v>93</v>
      </c>
      <c r="K15" s="288" t="s">
        <v>97</v>
      </c>
      <c r="L15" s="288" t="s">
        <v>116</v>
      </c>
      <c r="M15" s="288" t="s">
        <v>119</v>
      </c>
    </row>
    <row r="16" spans="2:19">
      <c r="B16" s="289"/>
      <c r="C16" s="289">
        <v>2015</v>
      </c>
      <c r="D16" s="289">
        <v>2016</v>
      </c>
      <c r="E16" s="289">
        <v>2017</v>
      </c>
      <c r="F16" s="289">
        <v>2018</v>
      </c>
      <c r="G16" s="289">
        <v>2019</v>
      </c>
      <c r="H16" s="289">
        <v>2020</v>
      </c>
      <c r="I16" s="289">
        <v>2021</v>
      </c>
      <c r="J16" s="289">
        <v>2022</v>
      </c>
      <c r="K16" s="289">
        <v>2022</v>
      </c>
      <c r="L16" s="289">
        <v>2022</v>
      </c>
      <c r="M16" s="289">
        <v>2022</v>
      </c>
    </row>
    <row r="17" spans="2:13" ht="15.75" thickBot="1">
      <c r="B17" s="48" t="s">
        <v>8</v>
      </c>
      <c r="C17" s="49">
        <v>305689539.82999998</v>
      </c>
      <c r="D17" s="49">
        <v>321792733.97999996</v>
      </c>
      <c r="E17" s="49">
        <v>322941451.28000003</v>
      </c>
      <c r="F17" s="49">
        <v>568151344.32000005</v>
      </c>
      <c r="G17" s="49">
        <v>650187271.75</v>
      </c>
      <c r="H17" s="49">
        <v>562061893.51999986</v>
      </c>
      <c r="I17" s="25">
        <v>669738545.42999995</v>
      </c>
      <c r="J17" s="25">
        <v>774206040.82000017</v>
      </c>
      <c r="K17" s="205">
        <v>839546762.98999989</v>
      </c>
      <c r="L17" s="205">
        <v>882670837.5</v>
      </c>
      <c r="M17" s="25">
        <v>993397703.03000009</v>
      </c>
    </row>
    <row r="18" spans="2:13">
      <c r="B18" s="50" t="s">
        <v>9</v>
      </c>
      <c r="C18" s="51">
        <v>3085209.17</v>
      </c>
      <c r="D18" s="51">
        <v>2453538.5699999994</v>
      </c>
      <c r="E18" s="51">
        <v>1831159.54</v>
      </c>
      <c r="F18" s="51">
        <v>3145976.67</v>
      </c>
      <c r="G18" s="51">
        <v>4629970.9499999993</v>
      </c>
      <c r="H18" s="51">
        <v>6568377.4799999986</v>
      </c>
      <c r="I18" s="28">
        <v>6456475.3299999991</v>
      </c>
      <c r="J18" s="28">
        <v>7815893.1299999999</v>
      </c>
      <c r="K18" s="214">
        <v>9639550.9700000007</v>
      </c>
      <c r="L18" s="214">
        <v>12446227.290000003</v>
      </c>
      <c r="M18" s="30">
        <v>14783842.699999999</v>
      </c>
    </row>
    <row r="19" spans="2:13">
      <c r="B19" s="52" t="s">
        <v>10</v>
      </c>
      <c r="C19" s="51">
        <v>89644290.629999995</v>
      </c>
      <c r="D19" s="51">
        <v>102805923.86999997</v>
      </c>
      <c r="E19" s="51">
        <v>111472673.31999999</v>
      </c>
      <c r="F19" s="51">
        <v>180286515.19</v>
      </c>
      <c r="G19" s="51">
        <v>151913002.47000003</v>
      </c>
      <c r="H19" s="51">
        <v>133741323.08</v>
      </c>
      <c r="I19" s="30">
        <v>186125511.99999997</v>
      </c>
      <c r="J19" s="30">
        <v>221607223.94999999</v>
      </c>
      <c r="K19" s="215">
        <v>238642341.88000003</v>
      </c>
      <c r="L19" s="215">
        <v>252505947.96000004</v>
      </c>
      <c r="M19" s="30">
        <v>300496058.62000006</v>
      </c>
    </row>
    <row r="20" spans="2:13">
      <c r="B20" s="52" t="s">
        <v>11</v>
      </c>
      <c r="C20" s="51">
        <v>115968558.84999999</v>
      </c>
      <c r="D20" s="51">
        <v>118171345.56</v>
      </c>
      <c r="E20" s="51">
        <v>89604649.810000002</v>
      </c>
      <c r="F20" s="51">
        <v>229772973.95000002</v>
      </c>
      <c r="G20" s="51">
        <v>299534891.82999998</v>
      </c>
      <c r="H20" s="51">
        <v>251643479.59999996</v>
      </c>
      <c r="I20" s="30">
        <v>269840909.61000001</v>
      </c>
      <c r="J20" s="30">
        <v>321626327.56</v>
      </c>
      <c r="K20" s="215">
        <v>336012772.48000002</v>
      </c>
      <c r="L20" s="215">
        <v>368275644.64999998</v>
      </c>
      <c r="M20" s="30">
        <v>322640469.50000006</v>
      </c>
    </row>
    <row r="21" spans="2:13">
      <c r="B21" s="52" t="s">
        <v>12</v>
      </c>
      <c r="C21" s="51">
        <v>96991481.179999992</v>
      </c>
      <c r="D21" s="51">
        <v>98361925.979999989</v>
      </c>
      <c r="E21" s="51">
        <v>120032968.61</v>
      </c>
      <c r="F21" s="51">
        <v>154945878.50999996</v>
      </c>
      <c r="G21" s="51">
        <v>194109406.5</v>
      </c>
      <c r="H21" s="51">
        <v>170108713.36000001</v>
      </c>
      <c r="I21" s="30">
        <v>207315648.49000001</v>
      </c>
      <c r="J21" s="30">
        <v>223156596.17999998</v>
      </c>
      <c r="K21" s="215">
        <v>255252097.65999997</v>
      </c>
      <c r="L21" s="215">
        <v>249443017.60000002</v>
      </c>
      <c r="M21" s="30">
        <v>355477332.2100001</v>
      </c>
    </row>
    <row r="22" spans="2:13" ht="15.75" thickBot="1">
      <c r="B22" s="48" t="s">
        <v>13</v>
      </c>
      <c r="C22" s="53">
        <v>29734300789.610001</v>
      </c>
      <c r="D22" s="53">
        <v>31847122432.349998</v>
      </c>
      <c r="E22" s="53">
        <v>29726882574.500004</v>
      </c>
      <c r="F22" s="53">
        <v>31233342922.350002</v>
      </c>
      <c r="G22" s="53">
        <v>36290458822.470001</v>
      </c>
      <c r="H22" s="53">
        <v>39499824173.419998</v>
      </c>
      <c r="I22" s="25">
        <v>44091320882.510002</v>
      </c>
      <c r="J22" s="25">
        <v>46674673849.75</v>
      </c>
      <c r="K22" s="205">
        <v>57498636501.840004</v>
      </c>
      <c r="L22" s="205">
        <v>61144635426.159988</v>
      </c>
      <c r="M22" s="25">
        <v>61933777682.229996</v>
      </c>
    </row>
    <row r="23" spans="2:13">
      <c r="B23" s="54" t="s">
        <v>14</v>
      </c>
      <c r="C23" s="55">
        <v>2535670623.9199996</v>
      </c>
      <c r="D23" s="55">
        <v>2733005572.25</v>
      </c>
      <c r="E23" s="55">
        <v>3207583908.1900001</v>
      </c>
      <c r="F23" s="55">
        <v>3697707705.6100001</v>
      </c>
      <c r="G23" s="55">
        <v>4799475747.6099997</v>
      </c>
      <c r="H23" s="55">
        <v>4450983061.8299999</v>
      </c>
      <c r="I23" s="32">
        <v>4574555469.0100002</v>
      </c>
      <c r="J23" s="32">
        <v>5782244258.6999998</v>
      </c>
      <c r="K23" s="216">
        <v>7322877211.8700008</v>
      </c>
      <c r="L23" s="216">
        <v>8961651114.0999966</v>
      </c>
      <c r="M23" s="33">
        <v>9648608926.1900005</v>
      </c>
    </row>
    <row r="24" spans="2:13">
      <c r="B24" s="56" t="s">
        <v>15</v>
      </c>
      <c r="C24" s="55">
        <v>343039910.07000005</v>
      </c>
      <c r="D24" s="55">
        <v>467823768.76000005</v>
      </c>
      <c r="E24" s="55">
        <v>449244713.63</v>
      </c>
      <c r="F24" s="55">
        <v>570418182.30999994</v>
      </c>
      <c r="G24" s="55">
        <v>568511997.13</v>
      </c>
      <c r="H24" s="55">
        <v>653349842.57999992</v>
      </c>
      <c r="I24" s="33">
        <v>1259279301.73</v>
      </c>
      <c r="J24" s="33">
        <v>1214718251.29</v>
      </c>
      <c r="K24" s="217">
        <v>1421606757.02</v>
      </c>
      <c r="L24" s="217">
        <v>1340650546.7199998</v>
      </c>
      <c r="M24" s="33">
        <v>1796049206.9000001</v>
      </c>
    </row>
    <row r="25" spans="2:13">
      <c r="B25" s="56" t="s">
        <v>16</v>
      </c>
      <c r="C25" s="55">
        <v>26855590255.619995</v>
      </c>
      <c r="D25" s="55">
        <v>28646293091.34</v>
      </c>
      <c r="E25" s="55">
        <v>26070053952.680004</v>
      </c>
      <c r="F25" s="55">
        <v>26965217034.429996</v>
      </c>
      <c r="G25" s="55">
        <v>30922471077.730003</v>
      </c>
      <c r="H25" s="55">
        <v>34395491269.010002</v>
      </c>
      <c r="I25" s="33">
        <v>38257486111.769997</v>
      </c>
      <c r="J25" s="33">
        <v>39677711339.760002</v>
      </c>
      <c r="K25" s="217">
        <v>48754152532.950012</v>
      </c>
      <c r="L25" s="217">
        <v>50842333765.340004</v>
      </c>
      <c r="M25" s="33">
        <v>50489119549.139999</v>
      </c>
    </row>
    <row r="26" spans="2:13">
      <c r="B26" s="52" t="s">
        <v>18</v>
      </c>
      <c r="C26" s="51">
        <v>265482692.55000001</v>
      </c>
      <c r="D26" s="51">
        <v>261731422.15999997</v>
      </c>
      <c r="E26" s="51">
        <v>432381968.77999997</v>
      </c>
      <c r="F26" s="51">
        <v>577951887.17999995</v>
      </c>
      <c r="G26" s="51">
        <v>375268210.08999997</v>
      </c>
      <c r="H26" s="51">
        <v>297042526.55000001</v>
      </c>
      <c r="I26" s="30">
        <v>269421655.14999998</v>
      </c>
      <c r="J26" s="30">
        <v>215420557.12</v>
      </c>
      <c r="K26" s="215">
        <v>427512156.05000001</v>
      </c>
      <c r="L26" s="215">
        <v>582554313.07000005</v>
      </c>
      <c r="M26" s="226">
        <v>1277521926.5700002</v>
      </c>
    </row>
    <row r="27" spans="2:13">
      <c r="B27" s="52" t="s">
        <v>17</v>
      </c>
      <c r="C27" s="51">
        <v>1014088195.0200001</v>
      </c>
      <c r="D27" s="51">
        <v>828231663.55000007</v>
      </c>
      <c r="E27" s="51">
        <v>630169382.32999992</v>
      </c>
      <c r="F27" s="51">
        <v>835662639.07999992</v>
      </c>
      <c r="G27" s="51">
        <v>935949159.99000001</v>
      </c>
      <c r="H27" s="51">
        <v>843204788.90999997</v>
      </c>
      <c r="I27" s="30">
        <v>838088281.87999976</v>
      </c>
      <c r="J27" s="30">
        <v>831870234.92999995</v>
      </c>
      <c r="K27" s="215">
        <v>991651113.38</v>
      </c>
      <c r="L27" s="215">
        <v>1071487863.7300005</v>
      </c>
      <c r="M27" s="226">
        <v>995916860.8900001</v>
      </c>
    </row>
    <row r="28" spans="2:13">
      <c r="B28" s="52" t="s">
        <v>19</v>
      </c>
      <c r="C28" s="51">
        <v>922251873.80999994</v>
      </c>
      <c r="D28" s="51">
        <v>1503476928.76</v>
      </c>
      <c r="E28" s="51">
        <v>984352888.86999989</v>
      </c>
      <c r="F28" s="51">
        <v>1015161037.2900001</v>
      </c>
      <c r="G28" s="51">
        <v>1116727728.6899998</v>
      </c>
      <c r="H28" s="51">
        <v>1770420017.77</v>
      </c>
      <c r="I28" s="30">
        <v>1596905271.6299999</v>
      </c>
      <c r="J28" s="30">
        <v>1570520384.2100003</v>
      </c>
      <c r="K28" s="215">
        <v>2507262013.4499998</v>
      </c>
      <c r="L28" s="215">
        <v>2136896154.1199999</v>
      </c>
      <c r="M28" s="226">
        <v>1603495237.6800001</v>
      </c>
    </row>
    <row r="29" spans="2:13">
      <c r="B29" s="52" t="s">
        <v>20</v>
      </c>
      <c r="C29" s="51">
        <v>723610243.38999999</v>
      </c>
      <c r="D29" s="51">
        <v>620028536.98000002</v>
      </c>
      <c r="E29" s="51">
        <v>1417546896.6899998</v>
      </c>
      <c r="F29" s="51">
        <v>1441488321.1300001</v>
      </c>
      <c r="G29" s="51">
        <v>1470128498.25</v>
      </c>
      <c r="H29" s="51">
        <v>1734562347.8799999</v>
      </c>
      <c r="I29" s="30">
        <v>1700332441.0000002</v>
      </c>
      <c r="J29" s="30">
        <v>1488413858.5199997</v>
      </c>
      <c r="K29" s="215">
        <v>1518174881.0400004</v>
      </c>
      <c r="L29" s="215">
        <v>1602019076.4300001</v>
      </c>
      <c r="M29" s="226">
        <v>1519239357.2499998</v>
      </c>
    </row>
    <row r="30" spans="2:13">
      <c r="B30" s="52" t="s">
        <v>21</v>
      </c>
      <c r="C30" s="51">
        <v>7877196929.4399986</v>
      </c>
      <c r="D30" s="51">
        <v>8061344177.0100002</v>
      </c>
      <c r="E30" s="51">
        <v>7802997326.3899994</v>
      </c>
      <c r="F30" s="51">
        <v>8905774091.9199982</v>
      </c>
      <c r="G30" s="51">
        <v>9900495454.789999</v>
      </c>
      <c r="H30" s="51">
        <v>10822550313.09</v>
      </c>
      <c r="I30" s="30">
        <v>13317700863.969999</v>
      </c>
      <c r="J30" s="30">
        <v>12838548817</v>
      </c>
      <c r="K30" s="215">
        <v>15563074623.900002</v>
      </c>
      <c r="L30" s="215">
        <v>16552958055.480001</v>
      </c>
      <c r="M30" s="226">
        <v>16701007577.25</v>
      </c>
    </row>
    <row r="31" spans="2:13">
      <c r="B31" s="52" t="s">
        <v>22</v>
      </c>
      <c r="C31" s="51">
        <v>113643187.51999998</v>
      </c>
      <c r="D31" s="51">
        <v>137148083.79999998</v>
      </c>
      <c r="E31" s="51">
        <v>128327460.47</v>
      </c>
      <c r="F31" s="51">
        <v>138310095.79999998</v>
      </c>
      <c r="G31" s="51">
        <v>149328912.18000001</v>
      </c>
      <c r="H31" s="51">
        <v>164676512.11000001</v>
      </c>
      <c r="I31" s="30">
        <v>172879314.44</v>
      </c>
      <c r="J31" s="30">
        <v>184109898.41000003</v>
      </c>
      <c r="K31" s="215">
        <v>168451481.26999998</v>
      </c>
      <c r="L31" s="215">
        <v>222872957.44999996</v>
      </c>
      <c r="M31" s="226">
        <v>313241516.94999999</v>
      </c>
    </row>
    <row r="32" spans="2:13">
      <c r="B32" s="52" t="s">
        <v>23</v>
      </c>
      <c r="C32" s="51">
        <v>1895519782.21</v>
      </c>
      <c r="D32" s="51">
        <v>2188485530.1300001</v>
      </c>
      <c r="E32" s="51">
        <v>1376400985.6199999</v>
      </c>
      <c r="F32" s="51">
        <v>1201970063.49</v>
      </c>
      <c r="G32" s="51">
        <v>1565904188.3099997</v>
      </c>
      <c r="H32" s="51">
        <v>1957140240.1100001</v>
      </c>
      <c r="I32" s="30">
        <v>1690900030.7400002</v>
      </c>
      <c r="J32" s="30">
        <v>1793534134.8400002</v>
      </c>
      <c r="K32" s="215">
        <v>2347438537.3899999</v>
      </c>
      <c r="L32" s="215">
        <v>2426004294.6199999</v>
      </c>
      <c r="M32" s="226">
        <v>2413580071.3000007</v>
      </c>
    </row>
    <row r="33" spans="2:13">
      <c r="B33" s="52" t="s">
        <v>24</v>
      </c>
      <c r="C33" s="51">
        <v>163490380.49000001</v>
      </c>
      <c r="D33" s="51">
        <v>73793937.680000007</v>
      </c>
      <c r="E33" s="51">
        <v>51745140.659999989</v>
      </c>
      <c r="F33" s="51">
        <v>54292000.199999996</v>
      </c>
      <c r="G33" s="51">
        <v>29787054.799999997</v>
      </c>
      <c r="H33" s="51">
        <v>97523468.039999992</v>
      </c>
      <c r="I33" s="30">
        <v>136439121.13999999</v>
      </c>
      <c r="J33" s="30">
        <v>181992652.91999996</v>
      </c>
      <c r="K33" s="215">
        <v>277064187.79000002</v>
      </c>
      <c r="L33" s="215">
        <v>277277100.56999999</v>
      </c>
      <c r="M33" s="226">
        <v>291023076.49000001</v>
      </c>
    </row>
    <row r="34" spans="2:13">
      <c r="B34" s="52" t="s">
        <v>25</v>
      </c>
      <c r="C34" s="51">
        <v>163429390.42000002</v>
      </c>
      <c r="D34" s="51">
        <v>199213556.12</v>
      </c>
      <c r="E34" s="51">
        <v>224003414.07000002</v>
      </c>
      <c r="F34" s="51">
        <v>246320666.53</v>
      </c>
      <c r="G34" s="51">
        <v>283540871.67000002</v>
      </c>
      <c r="H34" s="51">
        <v>197552217.84000003</v>
      </c>
      <c r="I34" s="30">
        <v>284750300.92000002</v>
      </c>
      <c r="J34" s="30">
        <v>324618021.00999999</v>
      </c>
      <c r="K34" s="215">
        <v>390928650.15999997</v>
      </c>
      <c r="L34" s="215">
        <v>435698697.80000001</v>
      </c>
      <c r="M34" s="226">
        <v>489378719.59000009</v>
      </c>
    </row>
    <row r="35" spans="2:13">
      <c r="B35" s="52" t="s">
        <v>26</v>
      </c>
      <c r="C35" s="51">
        <v>1118091641.22</v>
      </c>
      <c r="D35" s="51">
        <v>1020008414.78</v>
      </c>
      <c r="E35" s="51">
        <v>926618246.4799999</v>
      </c>
      <c r="F35" s="51">
        <v>121322405.20999998</v>
      </c>
      <c r="G35" s="51">
        <v>59383058.419999994</v>
      </c>
      <c r="H35" s="51">
        <v>95510651.330000013</v>
      </c>
      <c r="I35" s="30">
        <v>119989004.00999999</v>
      </c>
      <c r="J35" s="30">
        <v>129613899.99999999</v>
      </c>
      <c r="K35" s="215">
        <v>144313814.36000001</v>
      </c>
      <c r="L35" s="215">
        <v>154025437.22999999</v>
      </c>
      <c r="M35" s="226">
        <v>154011624.13</v>
      </c>
    </row>
    <row r="36" spans="2:13">
      <c r="B36" s="52" t="s">
        <v>27</v>
      </c>
      <c r="C36" s="51">
        <v>536945560.56000006</v>
      </c>
      <c r="D36" s="51">
        <v>518785746.52999997</v>
      </c>
      <c r="E36" s="51">
        <v>433339017.58999997</v>
      </c>
      <c r="F36" s="51">
        <v>398064439.18000007</v>
      </c>
      <c r="G36" s="51">
        <v>640843046.00999999</v>
      </c>
      <c r="H36" s="51">
        <v>498972292.57999992</v>
      </c>
      <c r="I36" s="30">
        <v>549576734.41999996</v>
      </c>
      <c r="J36" s="30">
        <v>520758900.66999996</v>
      </c>
      <c r="K36" s="215">
        <v>625523695.87</v>
      </c>
      <c r="L36" s="215">
        <v>656950544.45000005</v>
      </c>
      <c r="M36" s="226">
        <v>544455413.25999999</v>
      </c>
    </row>
    <row r="37" spans="2:13">
      <c r="B37" s="52" t="s">
        <v>28</v>
      </c>
      <c r="C37" s="51">
        <v>1730200531.7800002</v>
      </c>
      <c r="D37" s="51">
        <v>1877911373.2800002</v>
      </c>
      <c r="E37" s="51">
        <v>1988346266.1000004</v>
      </c>
      <c r="F37" s="51">
        <v>2041314504.8800004</v>
      </c>
      <c r="G37" s="51">
        <v>2589165936.4800005</v>
      </c>
      <c r="H37" s="51">
        <v>2738231854.5699997</v>
      </c>
      <c r="I37" s="30">
        <v>3500960309.5900002</v>
      </c>
      <c r="J37" s="30">
        <v>3308284191.9699993</v>
      </c>
      <c r="K37" s="215">
        <v>4100075208.8900003</v>
      </c>
      <c r="L37" s="215">
        <v>5118384344.5300007</v>
      </c>
      <c r="M37" s="226">
        <v>5184358447.2799997</v>
      </c>
    </row>
    <row r="38" spans="2:13">
      <c r="B38" s="52" t="s">
        <v>29</v>
      </c>
      <c r="C38" s="51">
        <v>1228642301.6500001</v>
      </c>
      <c r="D38" s="51">
        <v>1332708239.6799998</v>
      </c>
      <c r="E38" s="51">
        <v>1206148236.52</v>
      </c>
      <c r="F38" s="51">
        <v>1290170864.53</v>
      </c>
      <c r="G38" s="51">
        <v>1413723592.8299999</v>
      </c>
      <c r="H38" s="51">
        <v>1567759239.6900001</v>
      </c>
      <c r="I38" s="30">
        <v>1462476611.71</v>
      </c>
      <c r="J38" s="30">
        <v>1896358040.8700004</v>
      </c>
      <c r="K38" s="215">
        <v>2269173967.4699998</v>
      </c>
      <c r="L38" s="215">
        <v>2144183359.96</v>
      </c>
      <c r="M38" s="226">
        <v>1869561484.6800001</v>
      </c>
    </row>
    <row r="39" spans="2:13">
      <c r="B39" s="52" t="s">
        <v>30</v>
      </c>
      <c r="C39" s="51">
        <v>284896009.93999994</v>
      </c>
      <c r="D39" s="51">
        <v>277760467.40999997</v>
      </c>
      <c r="E39" s="51">
        <v>282401503.25</v>
      </c>
      <c r="F39" s="51">
        <v>217958307.36000001</v>
      </c>
      <c r="G39" s="51">
        <v>262420860.85000002</v>
      </c>
      <c r="H39" s="51">
        <v>322870846.84000003</v>
      </c>
      <c r="I39" s="30">
        <v>338627730.16000009</v>
      </c>
      <c r="J39" s="30">
        <v>375697005.99999994</v>
      </c>
      <c r="K39" s="215">
        <v>567959448.09000003</v>
      </c>
      <c r="L39" s="215">
        <v>510660663.67999989</v>
      </c>
      <c r="M39" s="226">
        <v>512067546.53999996</v>
      </c>
    </row>
    <row r="40" spans="2:13">
      <c r="B40" s="52" t="s">
        <v>31</v>
      </c>
      <c r="C40" s="51">
        <v>58109131.279999994</v>
      </c>
      <c r="D40" s="51">
        <v>50084058.460000001</v>
      </c>
      <c r="E40" s="51">
        <v>164703459.10999998</v>
      </c>
      <c r="F40" s="51">
        <v>60835920.129999995</v>
      </c>
      <c r="G40" s="51">
        <v>85487741.080000013</v>
      </c>
      <c r="H40" s="51">
        <v>130239953.50999999</v>
      </c>
      <c r="I40" s="30">
        <v>163075298.95000002</v>
      </c>
      <c r="J40" s="30">
        <v>195810451.13999999</v>
      </c>
      <c r="K40" s="215">
        <v>182041298.28999996</v>
      </c>
      <c r="L40" s="215">
        <v>244195125.75</v>
      </c>
      <c r="M40" s="226">
        <v>147766251.28999999</v>
      </c>
    </row>
    <row r="41" spans="2:13">
      <c r="B41" s="52" t="s">
        <v>32</v>
      </c>
      <c r="C41" s="51">
        <v>63201983.949999996</v>
      </c>
      <c r="D41" s="51">
        <v>52575693.390000008</v>
      </c>
      <c r="E41" s="51">
        <v>69651459.75999999</v>
      </c>
      <c r="F41" s="51">
        <v>81839436.340000004</v>
      </c>
      <c r="G41" s="51">
        <v>86644324.719999999</v>
      </c>
      <c r="H41" s="51">
        <v>137293867.00999999</v>
      </c>
      <c r="I41" s="30">
        <v>122829192.35000001</v>
      </c>
      <c r="J41" s="30">
        <v>159914201.17000002</v>
      </c>
      <c r="K41" s="215">
        <v>219293509.47999999</v>
      </c>
      <c r="L41" s="215">
        <v>189273780.25000003</v>
      </c>
      <c r="M41" s="226">
        <v>197987930.59</v>
      </c>
    </row>
    <row r="42" spans="2:13">
      <c r="B42" s="52" t="s">
        <v>33</v>
      </c>
      <c r="C42" s="51">
        <v>655003037.96000016</v>
      </c>
      <c r="D42" s="51">
        <v>552597341.30000007</v>
      </c>
      <c r="E42" s="51">
        <v>355797669.23000002</v>
      </c>
      <c r="F42" s="51">
        <v>399117417.10000002</v>
      </c>
      <c r="G42" s="51">
        <v>440290352.59000003</v>
      </c>
      <c r="H42" s="51">
        <v>711573441.29999995</v>
      </c>
      <c r="I42" s="30">
        <v>623522567.16000009</v>
      </c>
      <c r="J42" s="30">
        <v>576207064.40999997</v>
      </c>
      <c r="K42" s="215">
        <v>1075728535.3499999</v>
      </c>
      <c r="L42" s="215">
        <v>1061086787.8</v>
      </c>
      <c r="M42" s="226">
        <v>1205470684.8299999</v>
      </c>
    </row>
    <row r="43" spans="2:13">
      <c r="B43" s="52" t="s">
        <v>34</v>
      </c>
      <c r="C43" s="51">
        <v>15126047.119999999</v>
      </c>
      <c r="D43" s="51">
        <v>20670402.27</v>
      </c>
      <c r="E43" s="51">
        <v>13597782.609999999</v>
      </c>
      <c r="F43" s="51">
        <v>21398930.699999999</v>
      </c>
      <c r="G43" s="51">
        <v>16160673.259999998</v>
      </c>
      <c r="H43" s="51">
        <v>19723822.289999999</v>
      </c>
      <c r="I43" s="30">
        <v>26189798.670000002</v>
      </c>
      <c r="J43" s="30">
        <v>21286710.780000001</v>
      </c>
      <c r="K43" s="215">
        <v>20908218.329999998</v>
      </c>
      <c r="L43" s="215">
        <v>15361251.5</v>
      </c>
      <c r="M43" s="226">
        <v>15472689.899999999</v>
      </c>
    </row>
    <row r="44" spans="2:13">
      <c r="B44" s="52" t="s">
        <v>35</v>
      </c>
      <c r="C44" s="51">
        <v>208416723.19999999</v>
      </c>
      <c r="D44" s="51">
        <v>229833542.74000001</v>
      </c>
      <c r="E44" s="51">
        <v>245856291.24000004</v>
      </c>
      <c r="F44" s="51">
        <v>273530224.72000003</v>
      </c>
      <c r="G44" s="51">
        <v>298499872.53999996</v>
      </c>
      <c r="H44" s="51">
        <v>385568633.72000003</v>
      </c>
      <c r="I44" s="30">
        <v>491142648.31999993</v>
      </c>
      <c r="J44" s="30">
        <v>524793467.16999996</v>
      </c>
      <c r="K44" s="215">
        <v>488991664.27999997</v>
      </c>
      <c r="L44" s="215">
        <v>422850186.19</v>
      </c>
      <c r="M44" s="226">
        <v>399818977.14999998</v>
      </c>
    </row>
    <row r="45" spans="2:13">
      <c r="B45" s="52" t="s">
        <v>36</v>
      </c>
      <c r="C45" s="51">
        <v>380574616.57000011</v>
      </c>
      <c r="D45" s="51">
        <v>368183019.69</v>
      </c>
      <c r="E45" s="51">
        <v>368206668.02000004</v>
      </c>
      <c r="F45" s="51">
        <v>354339859.49000001</v>
      </c>
      <c r="G45" s="51">
        <v>390798361.05000007</v>
      </c>
      <c r="H45" s="51">
        <v>260127388.97999999</v>
      </c>
      <c r="I45" s="30">
        <v>405258983.06</v>
      </c>
      <c r="J45" s="30">
        <v>410899341.70999998</v>
      </c>
      <c r="K45" s="215">
        <v>522174839.73999995</v>
      </c>
      <c r="L45" s="215">
        <v>596758849.10000002</v>
      </c>
      <c r="M45" s="226">
        <v>607457835.76999998</v>
      </c>
    </row>
    <row r="46" spans="2:13">
      <c r="B46" s="52" t="s">
        <v>37</v>
      </c>
      <c r="C46" s="51">
        <v>1040059145.4299999</v>
      </c>
      <c r="D46" s="51">
        <v>1451195321.1799998</v>
      </c>
      <c r="E46" s="51">
        <v>1334109476.7</v>
      </c>
      <c r="F46" s="51">
        <v>1302988754.5700002</v>
      </c>
      <c r="G46" s="51">
        <v>1635921979.1800001</v>
      </c>
      <c r="H46" s="51">
        <v>1592378199.9400001</v>
      </c>
      <c r="I46" s="30">
        <v>1930121085.3700001</v>
      </c>
      <c r="J46" s="30">
        <v>1861989155.3900001</v>
      </c>
      <c r="K46" s="215">
        <v>2203386310.5900002</v>
      </c>
      <c r="L46" s="215">
        <v>2462193295.1299996</v>
      </c>
      <c r="M46" s="226">
        <v>2321422046.9200001</v>
      </c>
    </row>
    <row r="47" spans="2:13">
      <c r="B47" s="52" t="s">
        <v>38</v>
      </c>
      <c r="C47" s="51">
        <v>2675874721.2099996</v>
      </c>
      <c r="D47" s="51">
        <v>2145788621.4199998</v>
      </c>
      <c r="E47" s="51">
        <v>1178182734.3199999</v>
      </c>
      <c r="F47" s="51">
        <v>1253458047.5899999</v>
      </c>
      <c r="G47" s="51">
        <v>1816823648.0599999</v>
      </c>
      <c r="H47" s="51">
        <v>2650500329.5</v>
      </c>
      <c r="I47" s="30">
        <v>2545641904.8000002</v>
      </c>
      <c r="J47" s="30">
        <v>3193156735.7399998</v>
      </c>
      <c r="K47" s="215">
        <v>4129303935.52</v>
      </c>
      <c r="L47" s="215">
        <v>3810298716.1500001</v>
      </c>
      <c r="M47" s="226">
        <v>3521480930.4300003</v>
      </c>
    </row>
    <row r="48" spans="2:13">
      <c r="B48" s="52" t="s">
        <v>39</v>
      </c>
      <c r="C48" s="51">
        <v>3721736128.9000006</v>
      </c>
      <c r="D48" s="51">
        <v>4874737013.0200005</v>
      </c>
      <c r="E48" s="51">
        <v>4455169677.8700008</v>
      </c>
      <c r="F48" s="51">
        <v>4731947120.0100002</v>
      </c>
      <c r="G48" s="51">
        <v>5359177551.8899994</v>
      </c>
      <c r="H48" s="51">
        <v>5400068315.4500008</v>
      </c>
      <c r="I48" s="30">
        <v>5970656962.3300009</v>
      </c>
      <c r="J48" s="30">
        <v>7073913613.7799997</v>
      </c>
      <c r="K48" s="215">
        <v>8013720442.2600002</v>
      </c>
      <c r="L48" s="215">
        <v>8148342910.3500032</v>
      </c>
      <c r="M48" s="226">
        <v>8203383342.3999996</v>
      </c>
    </row>
    <row r="49" spans="2:13" ht="15.75" thickBot="1">
      <c r="B49" s="48" t="s">
        <v>40</v>
      </c>
      <c r="C49" s="53">
        <v>54625412274.210007</v>
      </c>
      <c r="D49" s="53">
        <v>59232067334.369987</v>
      </c>
      <c r="E49" s="53">
        <v>63359093867.779999</v>
      </c>
      <c r="F49" s="53">
        <v>74854738711.140015</v>
      </c>
      <c r="G49" s="53">
        <v>83641319385.189987</v>
      </c>
      <c r="H49" s="53">
        <v>72257186003.950012</v>
      </c>
      <c r="I49" s="35">
        <v>91415469836.020004</v>
      </c>
      <c r="J49" s="35">
        <v>111758037399.97</v>
      </c>
      <c r="K49" s="205">
        <v>130251322240.39</v>
      </c>
      <c r="L49" s="205">
        <v>145919022365.67004</v>
      </c>
      <c r="M49" s="25">
        <v>153462405168.09</v>
      </c>
    </row>
    <row r="50" spans="2:13">
      <c r="B50" s="54" t="s">
        <v>41</v>
      </c>
      <c r="C50" s="55">
        <v>424663036.72000003</v>
      </c>
      <c r="D50" s="55">
        <v>452846510.38</v>
      </c>
      <c r="E50" s="55">
        <v>590599335.16999996</v>
      </c>
      <c r="F50" s="55">
        <v>640539034.0999999</v>
      </c>
      <c r="G50" s="55">
        <v>635377507.41999996</v>
      </c>
      <c r="H50" s="55">
        <v>503197207.98000002</v>
      </c>
      <c r="I50" s="32">
        <v>382661467.94000006</v>
      </c>
      <c r="J50" s="32">
        <v>458120811.43000007</v>
      </c>
      <c r="K50" s="216">
        <v>784166500.93000019</v>
      </c>
      <c r="L50" s="216">
        <v>718738373.82000005</v>
      </c>
      <c r="M50" s="32">
        <v>685930976.52000022</v>
      </c>
    </row>
    <row r="51" spans="2:13">
      <c r="B51" s="56" t="s">
        <v>42</v>
      </c>
      <c r="C51" s="55">
        <v>2113546121.8899999</v>
      </c>
      <c r="D51" s="55">
        <v>2416139118.8399997</v>
      </c>
      <c r="E51" s="55">
        <v>2592437320.6799998</v>
      </c>
      <c r="F51" s="55">
        <v>3037570252.46</v>
      </c>
      <c r="G51" s="55">
        <v>3473786028.6900005</v>
      </c>
      <c r="H51" s="55">
        <v>3003714394.9299998</v>
      </c>
      <c r="I51" s="33">
        <v>4020382268.6199999</v>
      </c>
      <c r="J51" s="33">
        <v>4872943063.3599997</v>
      </c>
      <c r="K51" s="217">
        <v>5634182823.7099991</v>
      </c>
      <c r="L51" s="217">
        <v>6538443533.4099989</v>
      </c>
      <c r="M51" s="33">
        <v>7258608135.249999</v>
      </c>
    </row>
    <row r="52" spans="2:13">
      <c r="B52" s="56" t="s">
        <v>43</v>
      </c>
      <c r="C52" s="55">
        <v>16397095443.15</v>
      </c>
      <c r="D52" s="55">
        <v>17488192971.239998</v>
      </c>
      <c r="E52" s="55">
        <v>18292059519.629997</v>
      </c>
      <c r="F52" s="55">
        <v>22610505193.790001</v>
      </c>
      <c r="G52" s="55">
        <v>26761791871.919994</v>
      </c>
      <c r="H52" s="55">
        <v>28109789135.889999</v>
      </c>
      <c r="I52" s="33">
        <v>35133441589.150002</v>
      </c>
      <c r="J52" s="33">
        <v>37151304854.039993</v>
      </c>
      <c r="K52" s="217">
        <v>43975023384.540001</v>
      </c>
      <c r="L52" s="217">
        <v>47662636941.160072</v>
      </c>
      <c r="M52" s="33">
        <v>49092562137.130051</v>
      </c>
    </row>
    <row r="53" spans="2:13">
      <c r="B53" s="52" t="s">
        <v>44</v>
      </c>
      <c r="C53" s="51">
        <v>523888905.88</v>
      </c>
      <c r="D53" s="51">
        <v>600600706.95999992</v>
      </c>
      <c r="E53" s="51">
        <v>3341617382.3500004</v>
      </c>
      <c r="F53" s="51">
        <v>757384788.50999999</v>
      </c>
      <c r="G53" s="51">
        <v>923894313.13999987</v>
      </c>
      <c r="H53" s="51">
        <v>867982068.4799999</v>
      </c>
      <c r="I53" s="30">
        <v>1089002418.3899999</v>
      </c>
      <c r="J53" s="30">
        <v>1168457601.45</v>
      </c>
      <c r="K53" s="215">
        <v>1355611759.1600003</v>
      </c>
      <c r="L53" s="215">
        <v>1414926980.1300004</v>
      </c>
      <c r="M53" s="241">
        <v>1513660241.98</v>
      </c>
    </row>
    <row r="54" spans="2:13">
      <c r="B54" s="52" t="s">
        <v>45</v>
      </c>
      <c r="C54" s="51">
        <v>2754590889.1500006</v>
      </c>
      <c r="D54" s="51">
        <v>2935430169.6000004</v>
      </c>
      <c r="E54" s="51">
        <v>2385544472.4499998</v>
      </c>
      <c r="F54" s="51">
        <v>3921088968.21</v>
      </c>
      <c r="G54" s="51">
        <v>4182258037.7399998</v>
      </c>
      <c r="H54" s="51">
        <v>4444596678.8400002</v>
      </c>
      <c r="I54" s="30">
        <v>6621487256.7799988</v>
      </c>
      <c r="J54" s="30">
        <v>6665590106.5600004</v>
      </c>
      <c r="K54" s="215">
        <v>6934465428.4399986</v>
      </c>
      <c r="L54" s="215">
        <v>9508669015.1100006</v>
      </c>
      <c r="M54" s="241">
        <v>9802892706.0799961</v>
      </c>
    </row>
    <row r="55" spans="2:13">
      <c r="B55" s="52" t="s">
        <v>46</v>
      </c>
      <c r="C55" s="51">
        <v>13118615648.120001</v>
      </c>
      <c r="D55" s="51">
        <v>13952162094.680002</v>
      </c>
      <c r="E55" s="51">
        <v>12564897664.829996</v>
      </c>
      <c r="F55" s="51">
        <v>17932031437.07</v>
      </c>
      <c r="G55" s="51">
        <v>21655639521.039997</v>
      </c>
      <c r="H55" s="51">
        <v>22797210388.57</v>
      </c>
      <c r="I55" s="30">
        <v>27422951913.98</v>
      </c>
      <c r="J55" s="30">
        <v>29317257146.030003</v>
      </c>
      <c r="K55" s="215">
        <v>35684946196.940002</v>
      </c>
      <c r="L55" s="215">
        <v>36739040945.920059</v>
      </c>
      <c r="M55" s="241">
        <v>37776009189.070053</v>
      </c>
    </row>
    <row r="56" spans="2:13">
      <c r="B56" s="56" t="s">
        <v>47</v>
      </c>
      <c r="C56" s="55">
        <v>8133339015.3399992</v>
      </c>
      <c r="D56" s="55">
        <v>8930215975.6399994</v>
      </c>
      <c r="E56" s="55">
        <v>9187890321.3099995</v>
      </c>
      <c r="F56" s="55">
        <v>9281199948.5</v>
      </c>
      <c r="G56" s="55">
        <v>9427494796.0500011</v>
      </c>
      <c r="H56" s="55">
        <v>10699357423.790001</v>
      </c>
      <c r="I56" s="33">
        <v>11857955724.929998</v>
      </c>
      <c r="J56" s="33">
        <v>11783545755.43</v>
      </c>
      <c r="K56" s="217">
        <v>14015636573.800001</v>
      </c>
      <c r="L56" s="217">
        <v>13463664248.089998</v>
      </c>
      <c r="M56" s="33">
        <v>13769753347.829945</v>
      </c>
    </row>
    <row r="57" spans="2:13">
      <c r="B57" s="56" t="s">
        <v>48</v>
      </c>
      <c r="C57" s="55">
        <v>724838800.98999989</v>
      </c>
      <c r="D57" s="55">
        <v>829285734.28999996</v>
      </c>
      <c r="E57" s="55">
        <v>868694390.51999998</v>
      </c>
      <c r="F57" s="55">
        <v>876124989.5</v>
      </c>
      <c r="G57" s="55">
        <v>1253322184.6399999</v>
      </c>
      <c r="H57" s="55">
        <v>1079633137.1400001</v>
      </c>
      <c r="I57" s="33">
        <v>1105339635.49</v>
      </c>
      <c r="J57" s="33">
        <v>1291231714.01</v>
      </c>
      <c r="K57" s="217">
        <v>1707141733.1699998</v>
      </c>
      <c r="L57" s="217">
        <v>1983102376.6300004</v>
      </c>
      <c r="M57" s="33">
        <v>2070142427.4200006</v>
      </c>
    </row>
    <row r="58" spans="2:13">
      <c r="B58" s="56" t="s">
        <v>49</v>
      </c>
      <c r="C58" s="55">
        <v>11979472677.079998</v>
      </c>
      <c r="D58" s="55">
        <v>12386525934.749998</v>
      </c>
      <c r="E58" s="55">
        <v>13216229624.59</v>
      </c>
      <c r="F58" s="55">
        <v>15739064586.290001</v>
      </c>
      <c r="G58" s="55">
        <v>16622632462.399998</v>
      </c>
      <c r="H58" s="55">
        <v>7577706061.3500004</v>
      </c>
      <c r="I58" s="33">
        <v>11845781701.640001</v>
      </c>
      <c r="J58" s="33">
        <v>21435346961.669994</v>
      </c>
      <c r="K58" s="217">
        <v>25809465502.620003</v>
      </c>
      <c r="L58" s="217">
        <v>31384348776.580021</v>
      </c>
      <c r="M58" s="33">
        <v>33283122940.760017</v>
      </c>
    </row>
    <row r="59" spans="2:13">
      <c r="B59" s="56" t="s">
        <v>50</v>
      </c>
      <c r="C59" s="55">
        <v>3094553124.7500005</v>
      </c>
      <c r="D59" s="55">
        <v>3510830711.4300003</v>
      </c>
      <c r="E59" s="55">
        <v>3788764731.8699999</v>
      </c>
      <c r="F59" s="55">
        <v>4013475539.3000002</v>
      </c>
      <c r="G59" s="55">
        <v>4181162489.8600001</v>
      </c>
      <c r="H59" s="55">
        <v>3948982100.7100015</v>
      </c>
      <c r="I59" s="33">
        <v>5016775966.3200035</v>
      </c>
      <c r="J59" s="33">
        <v>5380620519.7900038</v>
      </c>
      <c r="K59" s="217">
        <v>5713124360.6499968</v>
      </c>
      <c r="L59" s="217">
        <v>7158561446.3199673</v>
      </c>
      <c r="M59" s="33">
        <v>7486187314.4200096</v>
      </c>
    </row>
    <row r="60" spans="2:13">
      <c r="B60" s="56" t="s">
        <v>51</v>
      </c>
      <c r="C60" s="55">
        <v>117449254.05000001</v>
      </c>
      <c r="D60" s="55">
        <v>132438646.75</v>
      </c>
      <c r="E60" s="55">
        <v>151204356.89999998</v>
      </c>
      <c r="F60" s="55">
        <v>178561325.54000002</v>
      </c>
      <c r="G60" s="55">
        <v>193902169.33999997</v>
      </c>
      <c r="H60" s="55">
        <v>147147200.83000001</v>
      </c>
      <c r="I60" s="33">
        <v>174737377.21000001</v>
      </c>
      <c r="J60" s="33">
        <v>235241366.09</v>
      </c>
      <c r="K60" s="217">
        <v>333879448.52999991</v>
      </c>
      <c r="L60" s="217">
        <v>359745505.72000003</v>
      </c>
      <c r="M60" s="33">
        <v>390652173.49000001</v>
      </c>
    </row>
    <row r="61" spans="2:13">
      <c r="B61" s="56" t="s">
        <v>52</v>
      </c>
      <c r="C61" s="55">
        <v>173664392.79000002</v>
      </c>
      <c r="D61" s="55">
        <v>212687767.49000001</v>
      </c>
      <c r="E61" s="55">
        <v>255397260.99000004</v>
      </c>
      <c r="F61" s="55">
        <v>312006696.42000002</v>
      </c>
      <c r="G61" s="55">
        <v>373147230.43999994</v>
      </c>
      <c r="H61" s="55">
        <v>361114350.64999998</v>
      </c>
      <c r="I61" s="33">
        <v>469722442.54999995</v>
      </c>
      <c r="J61" s="33">
        <v>579055615.07000005</v>
      </c>
      <c r="K61" s="217">
        <v>637276809.01999998</v>
      </c>
      <c r="L61" s="217">
        <v>712292718.98000002</v>
      </c>
      <c r="M61" s="33">
        <v>944895596.58999968</v>
      </c>
    </row>
    <row r="62" spans="2:13">
      <c r="B62" s="56" t="s">
        <v>53</v>
      </c>
      <c r="C62" s="55">
        <v>5257226215.8699989</v>
      </c>
      <c r="D62" s="55">
        <v>6158934180.1500006</v>
      </c>
      <c r="E62" s="55">
        <v>6901369080.7799997</v>
      </c>
      <c r="F62" s="55">
        <v>7977113799.0700006</v>
      </c>
      <c r="G62" s="55">
        <v>8416112737.4700003</v>
      </c>
      <c r="H62" s="55">
        <v>5743255712.1800003</v>
      </c>
      <c r="I62" s="33">
        <v>9021088481.5</v>
      </c>
      <c r="J62" s="33">
        <v>12659046339.34</v>
      </c>
      <c r="K62" s="217">
        <v>13661628867.350002</v>
      </c>
      <c r="L62" s="217">
        <v>15215300228.080006</v>
      </c>
      <c r="M62" s="33">
        <v>16355770607.080011</v>
      </c>
    </row>
    <row r="63" spans="2:13">
      <c r="B63" s="56" t="s">
        <v>54</v>
      </c>
      <c r="C63" s="55">
        <v>6209564191.579999</v>
      </c>
      <c r="D63" s="55">
        <v>6713969783.4099998</v>
      </c>
      <c r="E63" s="55">
        <v>7514447925.3400011</v>
      </c>
      <c r="F63" s="55">
        <v>10188577346.169998</v>
      </c>
      <c r="G63" s="55">
        <v>12302589906.959999</v>
      </c>
      <c r="H63" s="55">
        <v>11083289278.499998</v>
      </c>
      <c r="I63" s="33">
        <v>12387583180.670002</v>
      </c>
      <c r="J63" s="33">
        <v>15911580399.740002</v>
      </c>
      <c r="K63" s="217">
        <v>17979796236.07</v>
      </c>
      <c r="L63" s="217">
        <v>20722188216.88002</v>
      </c>
      <c r="M63" s="33">
        <v>22124779511.599979</v>
      </c>
    </row>
    <row r="64" spans="2:13">
      <c r="B64" s="57" t="s">
        <v>7</v>
      </c>
      <c r="C64" s="58">
        <v>84665402603.649979</v>
      </c>
      <c r="D64" s="58">
        <v>91400982500.699982</v>
      </c>
      <c r="E64" s="58">
        <v>93408917893.559998</v>
      </c>
      <c r="F64" s="58">
        <v>106656232977.80998</v>
      </c>
      <c r="G64" s="58">
        <v>120581965479.41</v>
      </c>
      <c r="H64" s="58">
        <v>112319072070.89001</v>
      </c>
      <c r="I64" s="133">
        <v>136176529263.95999</v>
      </c>
      <c r="J64" s="133">
        <v>159206917290.54001</v>
      </c>
      <c r="K64" s="133">
        <v>188589505505.22</v>
      </c>
      <c r="L64" s="133">
        <v>207946328629.33005</v>
      </c>
      <c r="M64" s="213">
        <v>216389580553.35001</v>
      </c>
    </row>
    <row r="65" spans="2:13">
      <c r="B65" s="129" t="s">
        <v>107</v>
      </c>
      <c r="C65" s="130"/>
      <c r="D65" s="130"/>
      <c r="E65" s="130"/>
      <c r="F65" s="130"/>
      <c r="G65" s="130"/>
      <c r="H65" s="130"/>
      <c r="I65" s="130"/>
      <c r="J65" s="130"/>
      <c r="K65" s="187"/>
      <c r="L65" s="187"/>
      <c r="M65" s="130"/>
    </row>
    <row r="66" spans="2:13">
      <c r="B66" s="129" t="s">
        <v>108</v>
      </c>
    </row>
    <row r="67" spans="2:13">
      <c r="B67" s="129" t="s">
        <v>55</v>
      </c>
    </row>
    <row r="70" spans="2:13">
      <c r="B70" s="204"/>
      <c r="C70" s="204"/>
      <c r="D70" s="204"/>
      <c r="E70" s="204"/>
      <c r="F70" s="201"/>
    </row>
    <row r="71" spans="2:13">
      <c r="B71" s="287"/>
      <c r="C71" s="287"/>
      <c r="D71" s="287"/>
      <c r="E71" s="287"/>
      <c r="F71" s="287"/>
    </row>
    <row r="72" spans="2:13">
      <c r="B72" s="191"/>
      <c r="C72" s="191"/>
      <c r="D72" s="191"/>
      <c r="E72" s="191"/>
      <c r="F72" s="191"/>
    </row>
  </sheetData>
  <mergeCells count="20">
    <mergeCell ref="M4:N4"/>
    <mergeCell ref="M3:N3"/>
    <mergeCell ref="J15:J16"/>
    <mergeCell ref="G15:G16"/>
    <mergeCell ref="H15:H16"/>
    <mergeCell ref="I15:I16"/>
    <mergeCell ref="K15:K16"/>
    <mergeCell ref="M15:M16"/>
    <mergeCell ref="B71:F71"/>
    <mergeCell ref="L15:L16"/>
    <mergeCell ref="B2:L2"/>
    <mergeCell ref="B3:L3"/>
    <mergeCell ref="B4:L4"/>
    <mergeCell ref="B12:L12"/>
    <mergeCell ref="B13:L13"/>
    <mergeCell ref="B15:B16"/>
    <mergeCell ref="C15:C16"/>
    <mergeCell ref="D15:D16"/>
    <mergeCell ref="E15:E16"/>
    <mergeCell ref="F15:F16"/>
  </mergeCells>
  <phoneticPr fontId="12" type="noConversion"/>
  <pageMargins left="0.7" right="0.7" top="0.75" bottom="0.75" header="0.3" footer="0.3"/>
  <ignoredErrors>
    <ignoredError sqref="C15:H16 I15:M1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anual 2015-2025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Mateo G</dc:creator>
  <cp:keywords/>
  <dc:description/>
  <cp:lastModifiedBy>Maria G Rodriguez Q</cp:lastModifiedBy>
  <cp:revision/>
  <dcterms:created xsi:type="dcterms:W3CDTF">2020-07-03T15:27:40Z</dcterms:created>
  <dcterms:modified xsi:type="dcterms:W3CDTF">2026-02-06T15:09:54Z</dcterms:modified>
  <cp:category/>
  <cp:contentStatus/>
</cp:coreProperties>
</file>